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S:\Materialwirtschaft\2_Verfahren VS ab 2022\#7836-666424 CM-Serversystem\1_Vorbereitung\"/>
    </mc:Choice>
  </mc:AlternateContent>
  <xr:revisionPtr revIDLastSave="0" documentId="13_ncr:1_{C531814C-E22A-41F5-9D82-482CC6C0FCC5}" xr6:coauthVersionLast="47" xr6:coauthVersionMax="47" xr10:uidLastSave="{00000000-0000-0000-0000-000000000000}"/>
  <workbookProtection workbookAlgorithmName="SHA-512" workbookHashValue="OB8Vi1BQzP1iPlfOt10MOvtnAx6l7QF6SLxLzajsxrW1083ntLDWAiHo9XaRDF8Z8DHpB+Y/1Z1SgEk4gbD0QA==" workbookSaltValue="YqiyBvhXBhFFEWSk6t6XmA==" workbookSpinCount="100000" lockStructure="1"/>
  <bookViews>
    <workbookView xWindow="-30828" yWindow="-1248" windowWidth="30936" windowHeight="16776" tabRatio="790" activeTab="6" xr2:uid="{00000000-000D-0000-FFFF-FFFF00000000}"/>
  </bookViews>
  <sheets>
    <sheet name="Einführung" sheetId="9" r:id="rId1"/>
    <sheet name="Allgemeine Anforderungen" sheetId="11" r:id="rId2"/>
    <sheet name="Cluster Node" sheetId="7" r:id="rId3"/>
    <sheet name="Backup Server" sheetId="19" r:id="rId4"/>
    <sheet name="Netzwerktechnik" sheetId="17" r:id="rId5"/>
    <sheet name="Virtualisierungssoftware" sheetId="23" r:id="rId6"/>
    <sheet name="Preisblatt" sheetId="2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 i="9" l="1"/>
  <c r="C5" i="24" s="1"/>
  <c r="C11" i="24"/>
  <c r="C10" i="24"/>
  <c r="C9" i="24"/>
  <c r="C8" i="24"/>
  <c r="D16" i="23"/>
  <c r="D15" i="23"/>
  <c r="D30" i="17"/>
  <c r="D29" i="17"/>
  <c r="D48" i="7"/>
  <c r="D47" i="7"/>
  <c r="D44" i="19"/>
  <c r="D43" i="19"/>
  <c r="C15" i="24" l="1"/>
  <c r="C17" i="24" l="1"/>
  <c r="C39" i="9" s="1"/>
  <c r="C37" i="9"/>
</calcChain>
</file>

<file path=xl/sharedStrings.xml><?xml version="1.0" encoding="utf-8"?>
<sst xmlns="http://schemas.openxmlformats.org/spreadsheetml/2006/main" count="333" uniqueCount="153">
  <si>
    <t>Anforderung</t>
  </si>
  <si>
    <t>zusätzliche Informationen</t>
  </si>
  <si>
    <t>Anforderungen an alle Systeme der Ausschreibung</t>
  </si>
  <si>
    <t>Supportsprache: Native Speaker Deutsch oder vergleichbar (C1-Niveau)</t>
  </si>
  <si>
    <t>Anhang</t>
  </si>
  <si>
    <t>EVB-IT-Vertrag</t>
  </si>
  <si>
    <t>Zusatzbedingungen zum EVB-IT-Vertrag</t>
  </si>
  <si>
    <t>A</t>
  </si>
  <si>
    <t>Ausschlusskriterium - muss erfüllt sein</t>
  </si>
  <si>
    <t>Kriterium Art</t>
  </si>
  <si>
    <t>Alle Komponenten müssen ohne zusätzliche Anpassungen oder Sonderlösungen vollständig integrierbar, austauschbar und im vorgesehenen Betriebsumfeld nutzbar sein</t>
  </si>
  <si>
    <t>Anzahl</t>
  </si>
  <si>
    <t>Bieterangabe (bei Erfüllung mit X zu kennzeichnen -&gt; DropDown)</t>
  </si>
  <si>
    <t>-</t>
  </si>
  <si>
    <t>Gehäuse</t>
  </si>
  <si>
    <t>CPU</t>
  </si>
  <si>
    <t>Lieferung erfolgt komplett vormontiert</t>
  </si>
  <si>
    <t>zzgl. MwSt.</t>
  </si>
  <si>
    <t>Angebotspreis (netto):</t>
  </si>
  <si>
    <t>Angebotspreis (brutto)</t>
  </si>
  <si>
    <t>Erfüllte A-Kriterien:</t>
  </si>
  <si>
    <t>von</t>
  </si>
  <si>
    <t>Alle Bewertungskriterien werden Vertragsbestandteil und sind einzupreisen, wenn sie mit erfüllt angekreuzt sind!</t>
  </si>
  <si>
    <t>Lieferfristen</t>
  </si>
  <si>
    <t>Die Lieferung erfolgt nach folgender Festlegung:</t>
  </si>
  <si>
    <t>1. Lieferzeitraum Hardware</t>
  </si>
  <si>
    <t>Ausschreibungsumfang</t>
  </si>
  <si>
    <t>Kriterien der Ausschreibung</t>
  </si>
  <si>
    <t>Die in dieser Ausschreibung genannten Liefer- und Leistungsfristen beginnen mit der Unterzeichnung des Vertrages durch beide Vertragsparteien.</t>
  </si>
  <si>
    <t>Es gelten die EVB‑IT Kauf‑AGB in der jeweils gültigen Fassung; diese sind Bestandteil dieser Ausschreibung.</t>
  </si>
  <si>
    <r>
      <t>Im Blatt "</t>
    </r>
    <r>
      <rPr>
        <i/>
        <sz val="12"/>
        <color theme="1"/>
        <rFont val="Calibri"/>
        <family val="2"/>
        <scheme val="minor"/>
      </rPr>
      <t>Allgemeine Anforderungen</t>
    </r>
    <r>
      <rPr>
        <sz val="12"/>
        <color theme="1"/>
        <rFont val="Calibri"/>
        <family val="2"/>
        <scheme val="minor"/>
      </rPr>
      <t>" finden Sie zudem Kriterien, die ebenfalls Bestandteil dieser Ausschreibung sind und erfüllt werden sollen.</t>
    </r>
  </si>
  <si>
    <t>Bei allen Kriterien dieser Ausschreibung handelt es sich um sogenannte A-Kriterien. Um den Zuschlag zu erhalten, muss also jedes Kriterium erfüllt sein.</t>
  </si>
  <si>
    <t>Übersicht</t>
  </si>
  <si>
    <t>2. Fristbeginn</t>
  </si>
  <si>
    <t>3. Verweis auf AGB</t>
  </si>
  <si>
    <t>Allgemeine Anforderungen</t>
  </si>
  <si>
    <t>1 x</t>
  </si>
  <si>
    <t>Lieferung aller erforderlichen Zubehörteile für den Einbau in ein 19“ Rack, also insbesondere ausziehbare Rackschienen und ggf. notwendige Schrauben</t>
  </si>
  <si>
    <t>Zwei redundante Hot Swap Netzteile</t>
  </si>
  <si>
    <t>Treiberunterstützung für die aktuelle Version von Proxmox VE mit Standardkernel (Debian)</t>
  </si>
  <si>
    <t>maximal 2 HE</t>
  </si>
  <si>
    <t>Hot-Swap-fähig</t>
  </si>
  <si>
    <t>mind. 1 x USB</t>
  </si>
  <si>
    <t>Jeder einzelne Server wird fertig vormontiert geliefert, das bedeutet insbesondere, aber nicht ausschließlich, dass die HDDs und SSDs, die Erweiterungskarten für das Netzwerk, die Transceiver der Netzwerkkarten sowie die System-SSDs bereits ausgepackt sind und, ggf. mit notwendigen Adaptern und Einschüben, in den dafür vorgesehenen Slots stecken.</t>
  </si>
  <si>
    <t>Managed Layer-3-Switch</t>
  </si>
  <si>
    <t>VLAN-fähig (untagged, tagged, IEEE 802.1Q)</t>
  </si>
  <si>
    <t>Management-Port, Management über Webinterface möglich</t>
  </si>
  <si>
    <t>Lieferung und Einpreisung aller Komponenten sowie sämtlicher Zubehörteile, die für den Betrieb des Systems notwendig sind.
Hinweis: Das umfasst auch, aber nicht nur, Backplanes, Mainboards, Kabel und Transceiver, sowie hier nicht aufgeführte Komponenten, die für den ordentlichen Betrieb zwingend benötigt werden.</t>
  </si>
  <si>
    <t>Netzwerktechnik für das Servercluster - Anforderungen</t>
  </si>
  <si>
    <t>Proxmox-Server - Anforderungen</t>
  </si>
  <si>
    <r>
      <t>Bitte beachten sie auch die allgemeinen Anforderung an diese Systeme im Tabellenblatt "</t>
    </r>
    <r>
      <rPr>
        <i/>
        <sz val="12"/>
        <color theme="1"/>
        <rFont val="Calibri"/>
        <family val="2"/>
        <scheme val="minor"/>
      </rPr>
      <t>Allgemeine Anforderungen</t>
    </r>
    <r>
      <rPr>
        <sz val="12"/>
        <color theme="1"/>
        <rFont val="Calibri"/>
        <family val="2"/>
        <scheme val="minor"/>
      </rPr>
      <t>".</t>
    </r>
  </si>
  <si>
    <t>MTTF ≥ 2 Millionen Stunden</t>
  </si>
  <si>
    <t>mind. 1 DWPD auf 5 Jahre</t>
  </si>
  <si>
    <t>Backup Server</t>
  </si>
  <si>
    <t>Cluster Node</t>
  </si>
  <si>
    <t>mind. 32 Cores</t>
  </si>
  <si>
    <t xml:space="preserve">       max TDP 280W  </t>
  </si>
  <si>
    <t>Redudante Netzteile</t>
  </si>
  <si>
    <t xml:space="preserve">   Dimensionierung für den Dauerlastbetrieb bei 100% Auslastung auch bei Wegfall eines Netzteils</t>
  </si>
  <si>
    <t>mind. 1 x VGA</t>
  </si>
  <si>
    <t>mind. 24 Cores</t>
  </si>
  <si>
    <t>mind. 480 GB SSD intern RAID1, mind. 1DWPD auf 5 Jahre</t>
  </si>
  <si>
    <t xml:space="preserve">      Registered DIMM (Reg ECC)</t>
  </si>
  <si>
    <t>100 Gbit/s Dual Port Netzwerkarte (Anbindung an angebotene Netzwerktechnik)</t>
  </si>
  <si>
    <t xml:space="preserve">Kapazität Netto (nach Abzug von RAID-Paritäten, Ohne Komprimierung oder Deduplizierung) </t>
  </si>
  <si>
    <t>Anschluss an PDU mit C14-Ports durch mitgelieferte Netzkabel (min. 1m)</t>
  </si>
  <si>
    <t>Virtualisierungssoftware</t>
  </si>
  <si>
    <t xml:space="preserve">    Support für 5 Jahre</t>
  </si>
  <si>
    <t xml:space="preserve">    Support Level STANDARD</t>
  </si>
  <si>
    <t>Kompatibilität aller mitgelieferten Komponenten, d.h. Form- und Funktionskompatibel mit dem Gesamtsystem sowie untereinander</t>
  </si>
  <si>
    <t>Speicherarchitektur TLC oder SLC</t>
  </si>
  <si>
    <t xml:space="preserve">       mind. 2.1 GHz Grundtakt / Turbofrequenz 3,7 GHz</t>
  </si>
  <si>
    <t xml:space="preserve">       Dual CPU Sockel Motherboard</t>
  </si>
  <si>
    <t>Mechanische Stabilität des Gesamtsystems, d.h. alle (externen) Komponenten wie Hot Plug Festplatten und Netzteile und Anschlüsse müssen stabil im Gehäuse sitzen; ein mechanisches Spiel ist in dem Umfang zulässig, dass es zu keiner Funktionsunterbrechung führt</t>
  </si>
  <si>
    <t>100GBit/s Switch, zzgl. Netzwerkkabel und Transceiver / DAC-Kabeln</t>
  </si>
  <si>
    <t>Sämtliche Komponenten sind als Neuware zu liefern</t>
  </si>
  <si>
    <t>min. 16 Gbit/s Fibrechannel 4 Ports für Anbindung einer vorhanden TapeLibrary</t>
  </si>
  <si>
    <r>
      <t xml:space="preserve">     </t>
    </r>
    <r>
      <rPr>
        <sz val="8"/>
        <rFont val="Calibri"/>
        <family val="2"/>
        <scheme val="minor"/>
      </rPr>
      <t>inkl. Transceiver und Kabel für Anbindung an HPE MSL6480 Scalable Base Module mit 4x  HPE MSL LTO-7 FC Drive</t>
    </r>
  </si>
  <si>
    <r>
      <t>Bei allen Kabeln ist eine Abweichung in der Länge nach oben bis max. 1m möglich. Kupfer-Kabel dürfen bis zu 0,5m in der Länge abweichen. Bitte beachten sie auch die allgemeinen Anforderung an diese Systeme im Tabellenblatt "</t>
    </r>
    <r>
      <rPr>
        <i/>
        <sz val="12"/>
        <color theme="1"/>
        <rFont val="Calibri"/>
        <family val="2"/>
        <scheme val="minor"/>
      </rPr>
      <t>Allgemeine Anforderungen</t>
    </r>
    <r>
      <rPr>
        <sz val="12"/>
        <color theme="1"/>
        <rFont val="Calibri"/>
        <family val="2"/>
        <scheme val="minor"/>
      </rPr>
      <t>".</t>
    </r>
  </si>
  <si>
    <t>Ausschreibung: neues Serversystem für das ICMVC (ICMVC-2026)</t>
  </si>
  <si>
    <t>Redundante Stromversorgung</t>
  </si>
  <si>
    <t>mind. 480 GB SSD intern RAID1, mind. 1DWPD auf 5 Jahre für Betriebsystem</t>
  </si>
  <si>
    <t xml:space="preserve">       min. 8 x Laufwerkseinschübe TriMode (SAS/SATA/NVME) Inkl. Raid-Controller</t>
  </si>
  <si>
    <t>Out-Of-Band Remote Management (KVM über LAN, IPMI 2.0) mit webbasierter GUI und Konsole HTML5-basiert; kein Java und kein Flash;</t>
  </si>
  <si>
    <t xml:space="preserve">     inkl. notwendiger Lizenzen und 5M Netzwerkkabel</t>
  </si>
  <si>
    <t>Out-Of-Band Remote Management (KVM über LAN, IPMI 2.0) mit webbasierter GUI und Konsole HTML5-basiert; kein Java und kein Flash</t>
  </si>
  <si>
    <t xml:space="preserve">       mind. 2.3 GHz Grundtakt / Turbofrequenz 4 GHz</t>
  </si>
  <si>
    <t>256 GB RAM, mind. DDR5 (mind. 6400 MHz, min. 32GB-Module, in optimaler Bestückung)</t>
  </si>
  <si>
    <t xml:space="preserve">       min. 24 x Laufwerkseinschübe TriMode (SAS/SATA/NVME) Inkl. Raid-Controller</t>
  </si>
  <si>
    <t xml:space="preserve">       max TDP 200 W  </t>
  </si>
  <si>
    <t>1 Stück Backupserver jeweils:</t>
  </si>
  <si>
    <t>Treiberunterstützung für die aktuelle Version von Proxmox Backup Server mit Standardkernel (Debian)</t>
  </si>
  <si>
    <t>128 GB RAM, mind. DDR5 (mind. 5600 MHz, in optimaler Bestückung)</t>
  </si>
  <si>
    <t>mind. 16  x 100 Gbit/s</t>
  </si>
  <si>
    <t>2 x</t>
  </si>
  <si>
    <t xml:space="preserve"> </t>
  </si>
  <si>
    <t xml:space="preserve">genaue Stückliste der zu liefernden Komponeten. </t>
  </si>
  <si>
    <t xml:space="preserve">     inkl. DAC-Kabel zum Anschluss an 100GBit/s Switch aus diesem Angebot (3 Meter)</t>
  </si>
  <si>
    <t xml:space="preserve">Schnittstellen </t>
  </si>
  <si>
    <t>Mindestens 5 Jahre Firmware-, Software- und Treiberupdates durch den Hersteller mit der Möglichkeit einer Verlängerung um weitere 3 Jahre</t>
  </si>
  <si>
    <t>Mindestens 5 Jahre 5x7 NBD-Support &amp; Garantie für alle Hardwarekomponenten durch den Hersteller mit der Möglichkeit einer Verlängerung um weitere 3 Jahre</t>
  </si>
  <si>
    <t>Mindestens 5 Jahre Support für die eingesetzte Software  durch den Hersteller mit der Möglichkeit einer Verlängerung um weitere 3 Jahre</t>
  </si>
  <si>
    <t>Alle Server sollen auf einer Hersteller Cloud Platform registriert und aktiviert werden können.
Auf dieser Cloud Platform müssen folgende Funktionalitäten möglich sein.
Die Serversysteme sind auf dieser Platform zu überwachen, zu verwalten und transparent darzustellen – alles über eine zentrale Benutzeroberfläche.
Automatische und bedarfsgesteuerte Firmware-Compliance-Prüfung.
Automatische Eröffnung von Support Cases für kritische Serviceereignisse durch den Hersteller sind erforderlich.
Firmware-Compliance-Berichte auf Abruf sollen unterstützt werden. 
Exporte des Serverinventars aus der Benutzeroberfläche sind zu unterstützen.
Daten zu Energie, Kosten und CO2-Emissionen (historische Daten und Prognosen) müssen abrufbar sein.</t>
  </si>
  <si>
    <t xml:space="preserve">     inkl. Patchkabel 1f 5m Kabel (OS3,BiDi) Anschluss Server am Patchfeld (E2000/APC)</t>
  </si>
  <si>
    <t xml:space="preserve">     inkl. Patchkabel 1f 5m Kabel (OS3,BiDi) Anschluss Patchfeld (E2000/APC) an Switch</t>
  </si>
  <si>
    <t xml:space="preserve">    inkl. 5 Meter Cat6 Netzwerkkable</t>
  </si>
  <si>
    <t xml:space="preserve">     inkl. Patchkabel 1f 5m Kabel (OS3,BiDi) Anschluss Switch am Patchfeld (E2000/APC)</t>
  </si>
  <si>
    <t xml:space="preserve">     inkl. Patchkabel 1f 5m Kabel (OS3,BiDi) Anschluss Patchfeld (E2000/APC) zu Patchfeld  (E2000/APC)</t>
  </si>
  <si>
    <t xml:space="preserve">     5m RJ45 Ethernet Patchkabel</t>
  </si>
  <si>
    <t xml:space="preserve">      5m RJ45 Ethernet Patchkabel</t>
  </si>
  <si>
    <t xml:space="preserve">     Management-Port, Management über Webinterface möglich</t>
  </si>
  <si>
    <t xml:space="preserve">     VLAN-fähig (untagged, tagged, IEEE 802.1Q)</t>
  </si>
  <si>
    <r>
      <t xml:space="preserve">mind. 15 TB SSD Intern RAID6 für VM-Storage  </t>
    </r>
    <r>
      <rPr>
        <sz val="11"/>
        <rFont val="Calibri"/>
        <family val="2"/>
        <scheme val="minor"/>
      </rPr>
      <t>(NVMe)</t>
    </r>
  </si>
  <si>
    <t>mindestens 25 Gbit/s Dual Port Netzwerkkarte, SFP28 (LWL) für reduntante Anbindung an vorhanden Netzwerktechnik (Aruba CX 8325‑48Y8C)</t>
  </si>
  <si>
    <r>
      <t xml:space="preserve">     </t>
    </r>
    <r>
      <rPr>
        <sz val="8"/>
        <rFont val="Calibri"/>
        <family val="2"/>
        <scheme val="minor"/>
      </rPr>
      <t>inkl. notwendiger Lizenzen und 5M Netzwerkkabel</t>
    </r>
  </si>
  <si>
    <r>
      <t xml:space="preserve">mindestens 25 Gbit/s </t>
    </r>
    <r>
      <rPr>
        <sz val="11"/>
        <rFont val="Calibri"/>
        <family val="2"/>
        <scheme val="minor"/>
      </rPr>
      <t>Dual Port</t>
    </r>
    <r>
      <rPr>
        <sz val="11"/>
        <color rgb="FFAC9CCC"/>
        <rFont val="Calibri"/>
        <family val="2"/>
        <scheme val="minor"/>
      </rPr>
      <t xml:space="preserve"> </t>
    </r>
    <r>
      <rPr>
        <sz val="11"/>
        <color theme="1"/>
        <rFont val="Calibri"/>
        <family val="2"/>
        <scheme val="minor"/>
      </rPr>
      <t xml:space="preserve">Netzwerkkarte, </t>
    </r>
    <r>
      <rPr>
        <sz val="11"/>
        <rFont val="Calibri"/>
        <family val="2"/>
        <scheme val="minor"/>
      </rPr>
      <t>SFP28 (LWL)</t>
    </r>
    <r>
      <rPr>
        <sz val="11"/>
        <color theme="1"/>
        <rFont val="Calibri"/>
        <family val="2"/>
        <scheme val="minor"/>
      </rPr>
      <t xml:space="preserve"> für reduntante Anbindung an vorhanden Netzwerktechnik (Aruba CX 8325‑48Y8C)</t>
    </r>
  </si>
  <si>
    <t xml:space="preserve">     inkl. Transceiver im Server (BiDi)</t>
  </si>
  <si>
    <t xml:space="preserve">     inkl. Transceiver im Switch (BiDi, kompatibel zu Aruba CX 8325‑48Y8C)</t>
  </si>
  <si>
    <t>mindestens 1 Gbit/s Dualport Netzwerkkarte, RJ45 für Anbindung an Corosync</t>
  </si>
  <si>
    <t>2 Stück 100Gbit/s Netzwerkswitch, jeweils:</t>
  </si>
  <si>
    <t xml:space="preserve">Switching Capacity von mind. 4 Tbit/s </t>
  </si>
  <si>
    <t xml:space="preserve">    100 Gbits Transciever für die Verbindung zwischen den beiden Switchen (BiDi, OS3) Verbindungsstrecke unter 500m</t>
  </si>
  <si>
    <t>2 Stück min. 1 Gbit/s Switch für Corosync, jeweils:</t>
  </si>
  <si>
    <t xml:space="preserve">     mind. 24 x 1 Gbit/s RJ45 + mind. 4 x SFP+</t>
  </si>
  <si>
    <t xml:space="preserve">     10 Gbits Transciever für die Verbindung zwischen den Switchen (BiDi, OS3) Verbindungsstrecke unter 500m</t>
  </si>
  <si>
    <t>Ausgeschrieben wird ein Serversystem für den Betrieb eines Proxmox-Clusters mit einer zentralenBackuplösung. Der Cluster soll über zwei Serverräume im selben Gebäude aufgebaut werden. Das System soll aus folgenden Komponenten bestehen:</t>
  </si>
  <si>
    <t>mind. 1GBit/s Switch, zzgl. Netzwerkkabel und Transceiver</t>
  </si>
  <si>
    <r>
      <t>Formfaktor 19 Zoll Rackmount und maximale Einbautiefe</t>
    </r>
    <r>
      <rPr>
        <sz val="11"/>
        <color rgb="FF7030A0"/>
        <rFont val="Calibri"/>
        <family val="2"/>
        <scheme val="minor"/>
      </rPr>
      <t xml:space="preserve"> </t>
    </r>
    <r>
      <rPr>
        <sz val="11"/>
        <rFont val="Calibri"/>
        <family val="2"/>
        <scheme val="minor"/>
      </rPr>
      <t>90 cm</t>
    </r>
  </si>
  <si>
    <t>Bei Garantiereparaturen verbleiben alle SSDs, HDDs und NVMEs im Besitz der Universitätsmedizin Greifswald.</t>
  </si>
  <si>
    <t xml:space="preserve">Service-Level
•	Vor-Ort-Service am nächsten Arbeitstag (NBD) optional 24x7x4h-Mission-Critical-Service. 
•	Ersatzteilversorgung über die gesamte Vertragslaufzeit (nur Neuteile und Originalteile). </t>
  </si>
  <si>
    <t>Die Systeme werden in zwei neu errichteten Serverräumen betrieben und müssen unter den im EnEfG geregelten Bedingungen voll funktionsfähig sein</t>
  </si>
  <si>
    <t>Das angebotene System muss sich zum Angebotszeitpunkt im aktiven Produktlebenszyklus befinden.</t>
  </si>
  <si>
    <t xml:space="preserve">Herstellerseitiger Support
•	Direkter Zugriff auf den Herstellersupport (nicht ausschließlich über Distributoren). 
•	Supportportal für Ticketmanagement, Firmware, Dokumentation und Knowledge Base. 
•	Technischer Support vor Ort Hardwaretausch durch Hersteller, mindestens 7x5. 
•	Regelmäßige Bereitstellung von Firmware- und Sicherheitsupdates durch den Hersteller
•	Möglichkeit zur zentralen Firmwareverwaltung des jeweiligen Gerätes   
•	Dokumentierte Security Advisories und CVE-Kommunikation. </t>
  </si>
  <si>
    <t xml:space="preserve">Managementfunktionen
•	Hardware-Monitoring und Alarmierung. 
•	Unterstützung standardisierter Schnittstellen wie Redfish. </t>
  </si>
  <si>
    <t xml:space="preserve">Referenzen und Marktpräsenz
• Der Hersteller muss seit mindestens drei Jahren Serverlösungen für den professionellen Rechenzentrumsbetrieb anbieten und über eine etablierte Service- und  Supportorganisation innerhalb der EU verfügen.
</t>
  </si>
  <si>
    <t>Die Lieferung inkl. Rechnungstellung für die Geräte erfolgt schnellstmöglich nach Auftragserteilung und muss spätestens bis zum 30.11.2026 vollständig abgeschlossen sein. Abrechenbare Teillieferungen sind mit vorheriger schriftlicher Zustimmung des Auftraggebers zulässig.</t>
  </si>
  <si>
    <t>12 x</t>
  </si>
  <si>
    <t>12 Stück Cluster Nodes, jeweils:</t>
  </si>
  <si>
    <r>
      <t>Von den hier aufgelisteten Serversystemen werden 12 Stück benötigt. Die angegebenen Anzahlen beziehen sich auf jeweils einen der 12 zu liefernden Server. Bitte beachten sie auch die allgemeinen Anforderung an diese Systeme im Tabellenblatt "</t>
    </r>
    <r>
      <rPr>
        <i/>
        <sz val="12"/>
        <color theme="1"/>
        <rFont val="Calibri"/>
        <family val="2"/>
        <scheme val="minor"/>
      </rPr>
      <t>Allgemeine Anforderungen</t>
    </r>
    <r>
      <rPr>
        <sz val="12"/>
        <color theme="1"/>
        <rFont val="Calibri"/>
        <family val="2"/>
        <scheme val="minor"/>
      </rPr>
      <t>".</t>
    </r>
  </si>
  <si>
    <t>mind. 520 TB HDD/ RAID5+Hotspare oder RAID6</t>
  </si>
  <si>
    <t>Angebotspreis netto</t>
  </si>
  <si>
    <t>&lt;-- Hier Gesamtpreis netto eintragen</t>
  </si>
  <si>
    <t>zzgl. MwSt 19%</t>
  </si>
  <si>
    <t>Angebotspreis brutto</t>
  </si>
  <si>
    <t>Preisblatt</t>
  </si>
  <si>
    <t>Ausgewiesene Einzelpositionen</t>
  </si>
  <si>
    <t>Preis (netto)</t>
  </si>
  <si>
    <t>Netzwerktechnik</t>
  </si>
  <si>
    <t xml:space="preserve">Gesamtpreis </t>
  </si>
  <si>
    <t xml:space="preserve"> Gesamtpreis </t>
  </si>
  <si>
    <t>Proxmox Backup Server oder gleichwertig</t>
  </si>
  <si>
    <t>Proxmox Virtual Environment oder gleichwertig</t>
  </si>
  <si>
    <t>AV-Vertrag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</si>
</sst>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6"/>
      <color rgb="FF2F5496"/>
      <name val="Calibri Light"/>
      <family val="2"/>
    </font>
    <font>
      <b/>
      <sz val="14"/>
      <color theme="1"/>
      <name val="Calibri"/>
      <family val="2"/>
      <scheme val="minor"/>
    </font>
    <font>
      <sz val="11"/>
      <color theme="1"/>
      <name val="Calibri"/>
      <family val="2"/>
      <scheme val="minor"/>
    </font>
    <font>
      <u/>
      <sz val="14"/>
      <color theme="1"/>
      <name val="Calibri"/>
      <family val="2"/>
      <scheme val="minor"/>
    </font>
    <font>
      <sz val="12"/>
      <color theme="1"/>
      <name val="Calibri"/>
      <family val="2"/>
      <scheme val="minor"/>
    </font>
    <font>
      <b/>
      <sz val="12"/>
      <color theme="1"/>
      <name val="Calibri"/>
      <family val="2"/>
      <scheme val="minor"/>
    </font>
    <font>
      <i/>
      <sz val="12"/>
      <color theme="1"/>
      <name val="Calibri"/>
      <family val="2"/>
      <scheme val="minor"/>
    </font>
    <font>
      <sz val="8"/>
      <name val="Calibri"/>
      <family val="2"/>
      <scheme val="minor"/>
    </font>
    <font>
      <sz val="8"/>
      <color theme="1"/>
      <name val="Calibri"/>
      <family val="2"/>
      <scheme val="minor"/>
    </font>
    <font>
      <sz val="11"/>
      <color rgb="FFFF0000"/>
      <name val="Calibri"/>
      <family val="2"/>
      <scheme val="minor"/>
    </font>
    <font>
      <sz val="11"/>
      <color theme="1"/>
      <name val="Aptos"/>
      <family val="2"/>
    </font>
    <font>
      <b/>
      <u/>
      <sz val="11"/>
      <color theme="1"/>
      <name val="Calibri"/>
      <family val="2"/>
      <scheme val="minor"/>
    </font>
    <font>
      <b/>
      <u/>
      <sz val="12"/>
      <color theme="1"/>
      <name val="Calibri"/>
      <family val="2"/>
      <scheme val="minor"/>
    </font>
    <font>
      <sz val="11"/>
      <name val="Calibri"/>
      <family val="2"/>
      <scheme val="minor"/>
    </font>
    <font>
      <sz val="12"/>
      <name val="Calibri"/>
      <family val="2"/>
      <scheme val="minor"/>
    </font>
    <font>
      <sz val="11"/>
      <color rgb="FFFF0000"/>
      <name val="Aptos"/>
      <family val="2"/>
    </font>
    <font>
      <sz val="11"/>
      <color rgb="FF7030A0"/>
      <name val="Calibri"/>
      <family val="2"/>
      <scheme val="minor"/>
    </font>
    <font>
      <sz val="12"/>
      <color rgb="FFFF0000"/>
      <name val="Calibri"/>
      <family val="2"/>
      <scheme val="minor"/>
    </font>
    <font>
      <sz val="11"/>
      <color rgb="FFAC9CCC"/>
      <name val="Calibri"/>
      <family val="2"/>
      <scheme val="minor"/>
    </font>
    <font>
      <sz val="11"/>
      <color theme="0"/>
      <name val="Arial"/>
      <family val="2"/>
    </font>
    <font>
      <sz val="11"/>
      <color theme="1"/>
      <name val="Arial"/>
      <family val="2"/>
    </font>
    <font>
      <b/>
      <u/>
      <sz val="20"/>
      <color theme="1"/>
      <name val="Calibri"/>
      <family val="2"/>
      <scheme val="minor"/>
    </font>
    <font>
      <b/>
      <u/>
      <sz val="14"/>
      <color theme="1"/>
      <name val="Calibri"/>
      <family val="2"/>
      <scheme val="minor"/>
    </font>
  </fonts>
  <fills count="11">
    <fill>
      <patternFill patternType="none"/>
    </fill>
    <fill>
      <patternFill patternType="gray125"/>
    </fill>
    <fill>
      <patternFill patternType="solid">
        <fgColor theme="6"/>
        <bgColor indexed="64"/>
      </patternFill>
    </fill>
    <fill>
      <patternFill patternType="solid">
        <fgColor theme="1" tint="4.9989318521683403E-2"/>
        <bgColor indexed="64"/>
      </patternFill>
    </fill>
    <fill>
      <patternFill patternType="solid">
        <fgColor theme="0" tint="-4.9989318521683403E-2"/>
        <bgColor indexed="64"/>
      </patternFill>
    </fill>
    <fill>
      <patternFill patternType="solid">
        <fgColor theme="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medium">
        <color indexed="64"/>
      </top>
      <bottom style="thin">
        <color indexed="64"/>
      </bottom>
      <diagonal/>
    </border>
  </borders>
  <cellStyleXfs count="5">
    <xf numFmtId="0" fontId="0"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cellStyleXfs>
  <cellXfs count="179">
    <xf numFmtId="0" fontId="0" fillId="0" borderId="0" xfId="0"/>
    <xf numFmtId="0" fontId="4" fillId="0" borderId="0" xfId="0" applyFont="1" applyAlignment="1" applyProtection="1">
      <alignment vertical="center" wrapText="1"/>
    </xf>
    <xf numFmtId="0" fontId="0" fillId="0" borderId="0" xfId="0" applyAlignment="1" applyProtection="1">
      <alignment vertical="center"/>
    </xf>
    <xf numFmtId="0" fontId="0" fillId="0" borderId="0" xfId="0" applyAlignment="1" applyProtection="1">
      <alignment vertical="center" wrapText="1"/>
    </xf>
    <xf numFmtId="0" fontId="3" fillId="2" borderId="0" xfId="0" applyFont="1" applyFill="1" applyAlignment="1" applyProtection="1">
      <alignment vertical="center"/>
    </xf>
    <xf numFmtId="0" fontId="0" fillId="0" borderId="1" xfId="0" applyBorder="1" applyAlignment="1" applyProtection="1">
      <alignment horizontal="center" vertical="center" wrapText="1"/>
    </xf>
    <xf numFmtId="0" fontId="0" fillId="2" borderId="1" xfId="0" applyFill="1" applyBorder="1" applyAlignment="1" applyProtection="1">
      <alignment horizontal="center" vertical="center"/>
    </xf>
    <xf numFmtId="0" fontId="0" fillId="2" borderId="1" xfId="0" applyFill="1" applyBorder="1" applyAlignment="1" applyProtection="1">
      <alignment vertical="center" wrapText="1"/>
    </xf>
    <xf numFmtId="0" fontId="0" fillId="0" borderId="1" xfId="0" applyBorder="1" applyAlignment="1" applyProtection="1">
      <alignment horizontal="center" vertical="center"/>
      <protection locked="0"/>
    </xf>
    <xf numFmtId="0" fontId="6" fillId="0" borderId="0" xfId="0" applyFont="1"/>
    <xf numFmtId="0" fontId="2" fillId="0" borderId="0" xfId="0" applyFont="1"/>
    <xf numFmtId="0" fontId="7" fillId="0" borderId="0" xfId="0" applyFont="1"/>
    <xf numFmtId="0" fontId="1" fillId="3" borderId="0" xfId="0" applyFont="1" applyFill="1" applyAlignment="1" applyProtection="1">
      <alignment vertical="center"/>
    </xf>
    <xf numFmtId="0" fontId="1" fillId="3" borderId="0" xfId="0" applyFont="1" applyFill="1" applyAlignment="1" applyProtection="1">
      <alignment vertical="center" wrapText="1"/>
    </xf>
    <xf numFmtId="0" fontId="0" fillId="0" borderId="8" xfId="0" applyNumberFormat="1" applyBorder="1" applyAlignment="1" applyProtection="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xf>
    <xf numFmtId="0" fontId="3" fillId="2" borderId="1" xfId="0" applyFont="1" applyFill="1" applyBorder="1" applyAlignment="1" applyProtection="1">
      <alignment vertical="center"/>
    </xf>
    <xf numFmtId="0" fontId="0" fillId="0" borderId="11" xfId="0" applyBorder="1" applyAlignment="1" applyProtection="1">
      <alignment vertical="center" wrapText="1"/>
    </xf>
    <xf numFmtId="0" fontId="0" fillId="0" borderId="0" xfId="0" applyAlignment="1">
      <alignment horizontal="left"/>
    </xf>
    <xf numFmtId="44" fontId="0" fillId="0" borderId="0" xfId="0" applyNumberFormat="1"/>
    <xf numFmtId="44" fontId="0" fillId="0" borderId="1" xfId="1" applyFont="1" applyBorder="1"/>
    <xf numFmtId="0" fontId="12" fillId="0" borderId="0" xfId="0" applyFont="1"/>
    <xf numFmtId="0" fontId="13" fillId="0" borderId="0" xfId="0" applyFont="1" applyAlignment="1">
      <alignment horizontal="left" vertical="center" indent="1"/>
    </xf>
    <xf numFmtId="0" fontId="13" fillId="0" borderId="0" xfId="0" applyFont="1" applyAlignment="1">
      <alignment horizontal="left" vertical="center"/>
    </xf>
    <xf numFmtId="0" fontId="14" fillId="0" borderId="0" xfId="0" applyFont="1"/>
    <xf numFmtId="0" fontId="15" fillId="0" borderId="0" xfId="0" applyFont="1"/>
    <xf numFmtId="0" fontId="13" fillId="0" borderId="0" xfId="0" applyFont="1" applyAlignment="1">
      <alignment horizontal="left" vertical="center" indent="2"/>
    </xf>
    <xf numFmtId="0" fontId="0" fillId="0" borderId="0" xfId="0" applyFont="1" applyAlignment="1">
      <alignment horizontal="left" vertical="center"/>
    </xf>
    <xf numFmtId="0" fontId="14" fillId="0" borderId="0" xfId="0" applyFont="1" applyAlignment="1">
      <alignment horizontal="left" vertical="center"/>
    </xf>
    <xf numFmtId="0" fontId="0" fillId="0" borderId="0" xfId="0" applyAlignment="1">
      <alignment horizontal="right"/>
    </xf>
    <xf numFmtId="0" fontId="0" fillId="0" borderId="11" xfId="0" applyBorder="1" applyAlignment="1" applyProtection="1">
      <alignment vertical="center" wrapText="1"/>
      <protection locked="0"/>
    </xf>
    <xf numFmtId="0" fontId="0" fillId="0" borderId="13" xfId="0" applyBorder="1" applyAlignment="1" applyProtection="1">
      <alignment vertical="center" wrapText="1"/>
    </xf>
    <xf numFmtId="0" fontId="11" fillId="0" borderId="15" xfId="0" applyFont="1" applyBorder="1" applyAlignment="1" applyProtection="1">
      <alignment vertical="center" wrapText="1"/>
    </xf>
    <xf numFmtId="0" fontId="0" fillId="4" borderId="15" xfId="0" applyFill="1" applyBorder="1" applyAlignment="1" applyProtection="1">
      <alignment vertical="center"/>
    </xf>
    <xf numFmtId="0" fontId="0" fillId="0" borderId="0" xfId="0" applyAlignment="1" applyProtection="1">
      <alignment horizontal="left" vertical="center" wrapText="1"/>
    </xf>
    <xf numFmtId="0" fontId="0" fillId="0" borderId="3" xfId="0" applyNumberFormat="1" applyBorder="1" applyAlignment="1" applyProtection="1">
      <alignment horizontal="center" vertical="center" wrapText="1"/>
    </xf>
    <xf numFmtId="0" fontId="0" fillId="0" borderId="3"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11" fillId="0" borderId="0" xfId="0" applyFont="1" applyAlignment="1" applyProtection="1">
      <alignment horizontal="left" vertical="center" wrapText="1" indent="2"/>
    </xf>
    <xf numFmtId="0" fontId="11" fillId="0" borderId="7" xfId="0" applyFont="1" applyBorder="1" applyAlignment="1" applyProtection="1">
      <alignment horizontal="left" vertical="center" wrapText="1" indent="2"/>
    </xf>
    <xf numFmtId="0" fontId="0" fillId="0" borderId="2"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0" xfId="0" applyAlignment="1">
      <alignment wrapText="1"/>
    </xf>
    <xf numFmtId="0" fontId="0" fillId="0" borderId="1" xfId="0" applyNumberFormat="1" applyBorder="1" applyAlignment="1" applyProtection="1">
      <alignment horizontal="center" vertical="center" wrapText="1"/>
    </xf>
    <xf numFmtId="0" fontId="11" fillId="0" borderId="11" xfId="0" applyFont="1" applyBorder="1" applyAlignment="1" applyProtection="1">
      <alignment vertical="center"/>
    </xf>
    <xf numFmtId="0" fontId="11" fillId="0" borderId="0" xfId="0" applyFont="1" applyAlignment="1" applyProtection="1">
      <alignment vertical="center" wrapText="1"/>
    </xf>
    <xf numFmtId="0" fontId="0" fillId="4" borderId="0" xfId="0" applyFill="1" applyAlignment="1" applyProtection="1">
      <alignment vertical="center"/>
    </xf>
    <xf numFmtId="0" fontId="0" fillId="0" borderId="0" xfId="0" applyBorder="1" applyAlignment="1" applyProtection="1">
      <alignment vertical="center"/>
    </xf>
    <xf numFmtId="0" fontId="0" fillId="4" borderId="5" xfId="0" applyFill="1" applyBorder="1" applyAlignment="1" applyProtection="1">
      <alignment vertical="center"/>
    </xf>
    <xf numFmtId="0" fontId="0" fillId="4" borderId="5" xfId="0" applyFill="1" applyBorder="1" applyAlignment="1" applyProtection="1">
      <alignment horizontal="center" vertical="center"/>
    </xf>
    <xf numFmtId="0" fontId="0" fillId="0" borderId="0" xfId="0" applyBorder="1" applyAlignment="1" applyProtection="1">
      <alignment horizontal="center" vertical="center"/>
    </xf>
    <xf numFmtId="0" fontId="0" fillId="0" borderId="0" xfId="0" applyBorder="1" applyAlignment="1" applyProtection="1">
      <alignment vertical="center" wrapText="1"/>
    </xf>
    <xf numFmtId="0" fontId="0" fillId="0" borderId="18" xfId="0" applyNumberFormat="1" applyBorder="1" applyAlignment="1" applyProtection="1">
      <alignment horizontal="center" vertical="center" wrapText="1"/>
    </xf>
    <xf numFmtId="0" fontId="0" fillId="0" borderId="18" xfId="0" applyBorder="1" applyAlignment="1" applyProtection="1">
      <alignment horizontal="center" vertical="center"/>
      <protection locked="0"/>
    </xf>
    <xf numFmtId="0" fontId="10" fillId="0" borderId="0" xfId="0" applyFont="1" applyAlignment="1" applyProtection="1">
      <alignment vertical="center" wrapText="1"/>
    </xf>
    <xf numFmtId="0" fontId="10" fillId="0" borderId="0" xfId="0" applyFont="1" applyAlignment="1" applyProtection="1">
      <alignment horizontal="left" vertical="center" wrapText="1" indent="2"/>
    </xf>
    <xf numFmtId="0" fontId="16" fillId="0" borderId="0" xfId="0" applyFont="1" applyBorder="1" applyAlignment="1" applyProtection="1">
      <alignment vertical="center" wrapText="1"/>
    </xf>
    <xf numFmtId="0" fontId="16" fillId="4" borderId="5" xfId="0" applyFont="1" applyFill="1" applyBorder="1" applyAlignment="1" applyProtection="1">
      <alignment horizontal="center" vertical="center"/>
    </xf>
    <xf numFmtId="0" fontId="10" fillId="0" borderId="0" xfId="0" applyFont="1" applyBorder="1" applyAlignment="1" applyProtection="1">
      <alignment vertical="center" wrapText="1"/>
    </xf>
    <xf numFmtId="0" fontId="11" fillId="0" borderId="0" xfId="0" applyFont="1" applyAlignment="1" applyProtection="1">
      <alignment horizontal="left" vertical="center" wrapText="1"/>
    </xf>
    <xf numFmtId="0" fontId="16" fillId="0" borderId="10" xfId="0" applyFont="1" applyBorder="1" applyAlignment="1" applyProtection="1">
      <alignment horizontal="center" vertical="center"/>
      <protection locked="0"/>
    </xf>
    <xf numFmtId="0" fontId="16" fillId="0" borderId="12" xfId="0" applyFont="1" applyBorder="1" applyAlignment="1" applyProtection="1">
      <alignment horizontal="center" vertical="center"/>
      <protection locked="0"/>
    </xf>
    <xf numFmtId="0" fontId="10" fillId="0" borderId="11" xfId="0" applyFont="1" applyBorder="1" applyAlignment="1" applyProtection="1">
      <alignment vertical="center" wrapText="1"/>
    </xf>
    <xf numFmtId="0" fontId="17" fillId="0" borderId="0" xfId="0" applyFont="1"/>
    <xf numFmtId="0" fontId="0" fillId="0" borderId="16" xfId="0" applyBorder="1" applyAlignment="1" applyProtection="1">
      <alignment vertical="center" wrapText="1"/>
    </xf>
    <xf numFmtId="0" fontId="0" fillId="0" borderId="16" xfId="0" applyBorder="1" applyAlignment="1" applyProtection="1">
      <alignment vertical="center"/>
    </xf>
    <xf numFmtId="0" fontId="16" fillId="0" borderId="0" xfId="0" applyFont="1" applyFill="1" applyBorder="1" applyAlignment="1" applyProtection="1">
      <alignment horizontal="center" vertical="center"/>
    </xf>
    <xf numFmtId="0" fontId="0" fillId="0" borderId="16" xfId="0" applyBorder="1" applyAlignment="1" applyProtection="1">
      <alignment horizontal="center" vertical="center"/>
    </xf>
    <xf numFmtId="0" fontId="0" fillId="0" borderId="7" xfId="0" applyBorder="1" applyAlignment="1" applyProtection="1">
      <alignment horizontal="center" vertical="center"/>
    </xf>
    <xf numFmtId="0" fontId="20" fillId="0" borderId="0" xfId="0" applyFont="1"/>
    <xf numFmtId="0" fontId="0" fillId="0" borderId="1" xfId="0" applyNumberFormat="1" applyFont="1" applyBorder="1" applyAlignment="1" applyProtection="1">
      <alignment horizontal="center" vertical="center" wrapText="1"/>
    </xf>
    <xf numFmtId="0" fontId="3" fillId="2" borderId="0" xfId="0" applyFont="1" applyFill="1" applyBorder="1" applyAlignment="1" applyProtection="1">
      <alignment vertical="center" wrapText="1"/>
    </xf>
    <xf numFmtId="0" fontId="10" fillId="0" borderId="7" xfId="0" applyFont="1" applyBorder="1" applyAlignment="1" applyProtection="1">
      <alignment vertical="center" wrapText="1"/>
    </xf>
    <xf numFmtId="0" fontId="0" fillId="4" borderId="7" xfId="0" applyFill="1" applyBorder="1" applyAlignment="1" applyProtection="1">
      <alignment vertical="center"/>
    </xf>
    <xf numFmtId="0" fontId="16" fillId="0" borderId="16" xfId="0" applyFont="1" applyFill="1" applyBorder="1" applyAlignment="1" applyProtection="1">
      <alignment vertical="center" wrapText="1"/>
    </xf>
    <xf numFmtId="0" fontId="8" fillId="0" borderId="0" xfId="0" applyFont="1"/>
    <xf numFmtId="0" fontId="0" fillId="0" borderId="0" xfId="0"/>
    <xf numFmtId="0" fontId="0" fillId="0" borderId="11" xfId="0" applyBorder="1" applyAlignment="1" applyProtection="1">
      <alignment horizontal="center" vertical="center"/>
    </xf>
    <xf numFmtId="0" fontId="0" fillId="0" borderId="0" xfId="0" applyAlignment="1" applyProtection="1">
      <alignment horizontal="center" vertical="center"/>
    </xf>
    <xf numFmtId="0" fontId="0" fillId="0" borderId="16" xfId="0" applyFill="1" applyBorder="1" applyAlignment="1" applyProtection="1">
      <alignment horizontal="center" vertical="center"/>
    </xf>
    <xf numFmtId="0" fontId="10" fillId="0" borderId="0" xfId="0" applyFont="1" applyFill="1" applyBorder="1" applyAlignment="1" applyProtection="1">
      <alignment vertical="center" wrapText="1"/>
    </xf>
    <xf numFmtId="0" fontId="11" fillId="0" borderId="16" xfId="0" applyFont="1" applyBorder="1" applyAlignment="1" applyProtection="1">
      <alignment vertical="center" wrapText="1"/>
    </xf>
    <xf numFmtId="0" fontId="18" fillId="0" borderId="0" xfId="0" applyFont="1" applyAlignment="1">
      <alignment horizontal="left" vertical="center" wrapText="1"/>
    </xf>
    <xf numFmtId="0" fontId="7"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16" fillId="0" borderId="16" xfId="0" applyFont="1" applyBorder="1" applyAlignment="1" applyProtection="1">
      <alignment horizontal="center" vertical="center"/>
    </xf>
    <xf numFmtId="164" fontId="23" fillId="6" borderId="1" xfId="0" applyNumberFormat="1" applyFont="1" applyFill="1" applyBorder="1" applyAlignment="1" applyProtection="1">
      <alignment horizontal="center" vertical="center"/>
      <protection locked="0"/>
    </xf>
    <xf numFmtId="0" fontId="0" fillId="0" borderId="12" xfId="0" applyBorder="1" applyAlignment="1" applyProtection="1">
      <alignment vertical="center" wrapText="1"/>
      <protection locked="0"/>
    </xf>
    <xf numFmtId="0" fontId="16" fillId="0" borderId="12" xfId="0" applyFont="1"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14" xfId="0" applyBorder="1" applyAlignment="1" applyProtection="1">
      <alignment vertical="center" wrapText="1"/>
      <protection locked="0"/>
    </xf>
    <xf numFmtId="0" fontId="16" fillId="0" borderId="10" xfId="0" applyFont="1" applyBorder="1" applyAlignment="1" applyProtection="1">
      <alignment vertical="center" wrapText="1"/>
      <protection locked="0"/>
    </xf>
    <xf numFmtId="0" fontId="24" fillId="0" borderId="0" xfId="0" applyFont="1" applyAlignment="1" applyProtection="1">
      <alignment horizontal="center" vertical="center" wrapText="1"/>
    </xf>
    <xf numFmtId="0" fontId="0" fillId="0" borderId="0" xfId="0" applyAlignment="1" applyProtection="1">
      <alignment wrapText="1"/>
    </xf>
    <xf numFmtId="0" fontId="0" fillId="0" borderId="19" xfId="0" applyBorder="1" applyAlignment="1" applyProtection="1">
      <alignment wrapText="1"/>
    </xf>
    <xf numFmtId="0" fontId="0" fillId="0" borderId="5" xfId="0" applyBorder="1" applyAlignment="1" applyProtection="1">
      <alignment wrapText="1"/>
    </xf>
    <xf numFmtId="0" fontId="25" fillId="7" borderId="20" xfId="0" applyFont="1" applyFill="1" applyBorder="1" applyAlignment="1" applyProtection="1">
      <alignment wrapText="1"/>
    </xf>
    <xf numFmtId="0" fontId="0" fillId="7" borderId="20" xfId="0" applyFill="1" applyBorder="1" applyAlignment="1" applyProtection="1">
      <alignment wrapText="1"/>
    </xf>
    <xf numFmtId="0" fontId="0" fillId="7" borderId="4" xfId="0" applyFill="1" applyBorder="1" applyAlignment="1" applyProtection="1">
      <alignment wrapText="1"/>
    </xf>
    <xf numFmtId="0" fontId="0" fillId="8" borderId="21" xfId="0" applyFill="1" applyBorder="1" applyAlignment="1" applyProtection="1">
      <alignment wrapText="1"/>
    </xf>
    <xf numFmtId="0" fontId="0" fillId="8" borderId="0" xfId="0" applyFill="1" applyAlignment="1" applyProtection="1">
      <alignment wrapText="1"/>
    </xf>
    <xf numFmtId="0" fontId="0" fillId="8" borderId="5" xfId="0" applyFill="1" applyBorder="1" applyAlignment="1" applyProtection="1">
      <alignment wrapText="1"/>
    </xf>
    <xf numFmtId="0" fontId="0" fillId="0" borderId="6" xfId="0" applyBorder="1" applyAlignment="1" applyProtection="1">
      <alignment horizontal="left" wrapText="1"/>
    </xf>
    <xf numFmtId="0" fontId="0" fillId="8" borderId="6" xfId="0" applyFill="1" applyBorder="1" applyAlignment="1" applyProtection="1">
      <alignment wrapText="1"/>
    </xf>
    <xf numFmtId="0" fontId="0" fillId="9" borderId="0" xfId="0" applyFill="1" applyAlignment="1" applyProtection="1">
      <alignment wrapText="1"/>
    </xf>
    <xf numFmtId="0" fontId="0" fillId="9" borderId="5" xfId="0" applyFill="1" applyBorder="1" applyAlignment="1" applyProtection="1">
      <alignment wrapText="1"/>
    </xf>
    <xf numFmtId="0" fontId="0" fillId="0" borderId="6" xfId="0" applyBorder="1" applyAlignment="1" applyProtection="1">
      <alignment wrapText="1"/>
    </xf>
    <xf numFmtId="0" fontId="0" fillId="0" borderId="1" xfId="0" applyBorder="1" applyAlignment="1" applyProtection="1">
      <alignment wrapText="1"/>
    </xf>
    <xf numFmtId="0" fontId="0" fillId="9" borderId="2" xfId="0" applyFill="1" applyBorder="1" applyAlignment="1" applyProtection="1">
      <alignment wrapText="1"/>
    </xf>
    <xf numFmtId="0" fontId="0" fillId="0" borderId="5" xfId="0" applyBorder="1" applyAlignment="1" applyProtection="1">
      <alignment horizontal="left" vertical="center" wrapText="1"/>
    </xf>
    <xf numFmtId="44" fontId="0" fillId="0" borderId="18" xfId="1" applyFont="1" applyBorder="1" applyAlignment="1" applyProtection="1">
      <alignment horizontal="right" wrapText="1"/>
    </xf>
    <xf numFmtId="44" fontId="0" fillId="0" borderId="2" xfId="1" applyFont="1" applyBorder="1" applyAlignment="1" applyProtection="1">
      <alignment horizontal="right" wrapText="1"/>
    </xf>
    <xf numFmtId="0" fontId="0" fillId="0" borderId="6" xfId="0" applyBorder="1" applyAlignment="1" applyProtection="1">
      <alignment horizontal="left" vertical="center" wrapText="1"/>
    </xf>
    <xf numFmtId="44" fontId="0" fillId="0" borderId="3" xfId="1" applyFont="1" applyBorder="1" applyAlignment="1" applyProtection="1">
      <alignment horizontal="right" wrapText="1"/>
    </xf>
    <xf numFmtId="0" fontId="0" fillId="9" borderId="22" xfId="0" applyFill="1" applyBorder="1" applyAlignment="1" applyProtection="1">
      <alignment wrapText="1"/>
    </xf>
    <xf numFmtId="0" fontId="0" fillId="9" borderId="19" xfId="0" applyFill="1" applyBorder="1" applyAlignment="1" applyProtection="1">
      <alignment wrapText="1"/>
    </xf>
    <xf numFmtId="0" fontId="0" fillId="9" borderId="6" xfId="0" applyFill="1" applyBorder="1" applyAlignment="1" applyProtection="1">
      <alignment wrapText="1"/>
    </xf>
    <xf numFmtId="0" fontId="0" fillId="7" borderId="23" xfId="0" applyFill="1" applyBorder="1" applyAlignment="1" applyProtection="1">
      <alignment wrapText="1"/>
    </xf>
    <xf numFmtId="44" fontId="0" fillId="7" borderId="21" xfId="1" applyFont="1" applyFill="1" applyBorder="1" applyAlignment="1" applyProtection="1">
      <alignment wrapText="1"/>
    </xf>
    <xf numFmtId="0" fontId="2" fillId="7" borderId="3" xfId="0" applyFont="1" applyFill="1" applyBorder="1" applyAlignment="1" applyProtection="1">
      <alignment wrapText="1"/>
    </xf>
    <xf numFmtId="0" fontId="0" fillId="8" borderId="24" xfId="0" applyFill="1" applyBorder="1" applyAlignment="1" applyProtection="1">
      <alignment wrapText="1"/>
    </xf>
    <xf numFmtId="0" fontId="0" fillId="0" borderId="23" xfId="0" applyBorder="1" applyAlignment="1" applyProtection="1">
      <alignment wrapText="1"/>
    </xf>
    <xf numFmtId="0" fontId="0" fillId="10" borderId="22" xfId="0" applyFill="1" applyBorder="1" applyAlignment="1" applyProtection="1">
      <alignment wrapText="1"/>
    </xf>
    <xf numFmtId="44" fontId="0" fillId="10" borderId="6" xfId="0" applyNumberFormat="1" applyFill="1" applyBorder="1" applyAlignment="1" applyProtection="1">
      <alignment wrapText="1"/>
    </xf>
    <xf numFmtId="0" fontId="0" fillId="0" borderId="24" xfId="0" applyBorder="1" applyAlignment="1" applyProtection="1">
      <alignment wrapText="1"/>
    </xf>
    <xf numFmtId="0" fontId="0" fillId="2" borderId="3" xfId="0" applyFill="1" applyBorder="1" applyAlignment="1" applyProtection="1">
      <alignment horizontal="center" vertical="center"/>
    </xf>
    <xf numFmtId="0" fontId="22" fillId="5" borderId="0" xfId="0" applyFont="1" applyFill="1" applyAlignment="1" applyProtection="1">
      <alignment horizontal="right"/>
    </xf>
    <xf numFmtId="0" fontId="23" fillId="5" borderId="0" xfId="0" applyFont="1" applyFill="1" applyProtection="1"/>
    <xf numFmtId="0" fontId="23" fillId="5" borderId="0" xfId="0" applyFont="1" applyFill="1" applyAlignment="1" applyProtection="1">
      <alignment wrapText="1"/>
    </xf>
    <xf numFmtId="0" fontId="22" fillId="5" borderId="0" xfId="0" applyFont="1" applyFill="1" applyAlignment="1" applyProtection="1">
      <alignment horizontal="right" vertical="center" wrapText="1"/>
    </xf>
    <xf numFmtId="0" fontId="22" fillId="5" borderId="0" xfId="0" applyFont="1" applyFill="1" applyAlignment="1" applyProtection="1">
      <alignment wrapText="1"/>
    </xf>
    <xf numFmtId="0" fontId="22" fillId="5" borderId="0" xfId="0" applyFont="1" applyFill="1" applyAlignment="1" applyProtection="1">
      <alignment horizontal="right" vertical="center"/>
    </xf>
    <xf numFmtId="164" fontId="22" fillId="5" borderId="0" xfId="0" applyNumberFormat="1" applyFont="1" applyFill="1" applyAlignment="1" applyProtection="1">
      <alignment horizontal="center" vertical="center"/>
    </xf>
    <xf numFmtId="0" fontId="22" fillId="5" borderId="0" xfId="0" applyFont="1" applyFill="1" applyProtection="1"/>
    <xf numFmtId="0" fontId="0" fillId="0" borderId="0" xfId="0" applyProtection="1"/>
    <xf numFmtId="0" fontId="0" fillId="0" borderId="0" xfId="0" applyBorder="1" applyAlignment="1" applyProtection="1">
      <alignment vertical="center"/>
      <protection locked="0"/>
    </xf>
    <xf numFmtId="0" fontId="0" fillId="0" borderId="0" xfId="0" applyAlignment="1" applyProtection="1">
      <alignment vertical="center"/>
      <protection locked="0"/>
    </xf>
    <xf numFmtId="0" fontId="10" fillId="0" borderId="0" xfId="0" applyFont="1" applyAlignment="1" applyProtection="1">
      <alignment horizontal="left" vertical="center" indent="2"/>
    </xf>
    <xf numFmtId="0" fontId="0" fillId="4" borderId="0" xfId="0" applyFill="1" applyAlignment="1" applyProtection="1">
      <alignment horizontal="center" vertical="center"/>
    </xf>
    <xf numFmtId="0" fontId="11" fillId="0" borderId="0" xfId="0" applyFont="1" applyAlignment="1" applyProtection="1">
      <alignment horizontal="left" vertical="center" indent="2"/>
    </xf>
    <xf numFmtId="0" fontId="10" fillId="0" borderId="7" xfId="0" applyFont="1" applyBorder="1" applyAlignment="1" applyProtection="1">
      <alignment horizontal="left" vertical="center" wrapText="1" indent="2"/>
    </xf>
    <xf numFmtId="0" fontId="0" fillId="4" borderId="7" xfId="0" applyFill="1" applyBorder="1" applyAlignment="1" applyProtection="1">
      <alignment horizontal="center" vertical="center"/>
    </xf>
    <xf numFmtId="0" fontId="0" fillId="0" borderId="8" xfId="0" applyBorder="1" applyAlignment="1" applyProtection="1">
      <alignment horizontal="center" vertical="center" wrapText="1"/>
    </xf>
    <xf numFmtId="0" fontId="11" fillId="0" borderId="11" xfId="0" applyFont="1" applyBorder="1" applyAlignment="1" applyProtection="1">
      <alignment horizontal="left" vertical="center" wrapText="1"/>
    </xf>
    <xf numFmtId="0" fontId="0" fillId="0" borderId="11" xfId="0" applyFill="1" applyBorder="1" applyAlignment="1" applyProtection="1">
      <alignment horizontal="center" vertical="center"/>
    </xf>
    <xf numFmtId="0" fontId="0" fillId="0" borderId="12" xfId="0" applyBorder="1" applyAlignment="1" applyProtection="1">
      <alignment horizontal="center" vertical="center" wrapText="1"/>
    </xf>
    <xf numFmtId="0" fontId="0" fillId="0" borderId="11"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6" xfId="0" applyBorder="1" applyAlignment="1" applyProtection="1">
      <alignment vertical="center" wrapText="1"/>
      <protection locked="0"/>
    </xf>
    <xf numFmtId="0" fontId="0" fillId="0" borderId="7" xfId="0" applyBorder="1" applyAlignment="1" applyProtection="1">
      <alignment horizontal="left" vertical="center" wrapText="1"/>
    </xf>
    <xf numFmtId="0" fontId="0" fillId="0" borderId="5" xfId="0" applyBorder="1" applyAlignment="1" applyProtection="1">
      <alignment horizontal="center" vertic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11" xfId="0" applyBorder="1" applyProtection="1"/>
    <xf numFmtId="0" fontId="0" fillId="0" borderId="11" xfId="0" applyBorder="1" applyAlignment="1" applyProtection="1">
      <alignment horizontal="left" vertical="center" wrapText="1"/>
    </xf>
    <xf numFmtId="0" fontId="0" fillId="0" borderId="16" xfId="0" applyBorder="1" applyAlignment="1" applyProtection="1">
      <alignment horizontal="left" vertical="center" wrapText="1"/>
    </xf>
    <xf numFmtId="0" fontId="0" fillId="0" borderId="17" xfId="0" applyBorder="1" applyAlignment="1" applyProtection="1">
      <alignment horizontal="center" vertical="center" wrapText="1"/>
    </xf>
    <xf numFmtId="0" fontId="0" fillId="0" borderId="6" xfId="0" applyBorder="1" applyAlignment="1" applyProtection="1">
      <alignment horizontal="center" vertical="center"/>
    </xf>
    <xf numFmtId="0" fontId="0" fillId="4" borderId="4" xfId="0" applyFill="1" applyBorder="1" applyAlignment="1" applyProtection="1">
      <alignment horizontal="center" vertical="center"/>
    </xf>
    <xf numFmtId="0" fontId="0" fillId="4" borderId="9" xfId="0" applyFill="1" applyBorder="1" applyAlignment="1" applyProtection="1">
      <alignment horizontal="center" vertical="center"/>
    </xf>
    <xf numFmtId="0" fontId="16" fillId="0" borderId="7" xfId="0" applyFont="1" applyBorder="1" applyAlignment="1" applyProtection="1">
      <alignment horizontal="left" vertical="center" wrapText="1"/>
    </xf>
    <xf numFmtId="0" fontId="0" fillId="0" borderId="10" xfId="0" applyBorder="1" applyAlignment="1" applyProtection="1">
      <alignment horizontal="center" vertical="center" wrapText="1"/>
    </xf>
    <xf numFmtId="0" fontId="16" fillId="0" borderId="16" xfId="0" applyFont="1" applyBorder="1" applyAlignment="1" applyProtection="1">
      <alignment horizontal="left" vertical="center" wrapText="1"/>
    </xf>
    <xf numFmtId="0" fontId="11" fillId="0" borderId="12" xfId="0" applyFont="1" applyBorder="1" applyAlignment="1" applyProtection="1">
      <alignment horizontal="center" vertical="center"/>
      <protection locked="0"/>
    </xf>
    <xf numFmtId="0" fontId="16" fillId="0" borderId="15" xfId="0" applyFont="1" applyFill="1" applyBorder="1" applyAlignment="1" applyProtection="1">
      <alignment vertical="center" wrapText="1"/>
    </xf>
    <xf numFmtId="0" fontId="0" fillId="0" borderId="7" xfId="0" applyBorder="1" applyAlignment="1" applyProtection="1">
      <alignment vertical="center" wrapText="1"/>
    </xf>
    <xf numFmtId="0" fontId="16" fillId="0" borderId="11" xfId="0" applyFont="1" applyBorder="1" applyAlignment="1" applyProtection="1">
      <alignment vertical="center" wrapText="1"/>
    </xf>
    <xf numFmtId="0" fontId="0" fillId="0" borderId="3" xfId="0" applyBorder="1" applyAlignment="1" applyProtection="1">
      <alignment vertical="center" wrapText="1"/>
    </xf>
    <xf numFmtId="0" fontId="16" fillId="0" borderId="7" xfId="0" applyFont="1" applyBorder="1" applyAlignment="1" applyProtection="1">
      <alignment vertical="center" wrapText="1"/>
    </xf>
    <xf numFmtId="0" fontId="16" fillId="0" borderId="10" xfId="0" applyFont="1" applyBorder="1" applyAlignment="1" applyProtection="1">
      <alignment horizontal="center" vertical="center" wrapText="1"/>
    </xf>
    <xf numFmtId="0" fontId="16" fillId="0" borderId="0" xfId="0" applyFont="1" applyProtection="1"/>
    <xf numFmtId="0" fontId="16" fillId="0" borderId="12" xfId="0" applyFont="1" applyBorder="1" applyAlignment="1" applyProtection="1">
      <alignment horizontal="center" vertical="center" wrapText="1"/>
    </xf>
    <xf numFmtId="0" fontId="16" fillId="0" borderId="25" xfId="0" applyFont="1" applyBorder="1" applyAlignment="1" applyProtection="1">
      <alignment wrapText="1"/>
    </xf>
    <xf numFmtId="0" fontId="0" fillId="0" borderId="14" xfId="0" applyFill="1" applyBorder="1" applyAlignment="1" applyProtection="1">
      <alignment horizontal="center" vertical="center" wrapText="1"/>
    </xf>
    <xf numFmtId="0" fontId="0" fillId="0" borderId="14" xfId="0" applyBorder="1" applyProtection="1">
      <protection locked="0"/>
    </xf>
  </cellXfs>
  <cellStyles count="5">
    <cellStyle name="Currency 2" xfId="4" xr:uid="{38E3D8C3-5892-4583-9FB4-2392F9A3D96A}"/>
    <cellStyle name="Standard" xfId="0" builtinId="0"/>
    <cellStyle name="Währung" xfId="1" builtinId="4"/>
    <cellStyle name="Währung 2" xfId="2" xr:uid="{25B464A5-BE31-44D0-AF56-A09FA4B58D92}"/>
    <cellStyle name="Währung 3" xfId="3" xr:uid="{4E9F32BA-C973-4C2F-BFAF-10BAA5BED7B4}"/>
  </cellStyles>
  <dxfs count="37">
    <dxf>
      <alignment vertical="center" textRotation="0" indent="0" justifyLastLine="0" shrinkToFit="0" readingOrder="0"/>
      <protection locked="1" hidden="0"/>
    </dxf>
    <dxf>
      <alignment horizontal="general" vertical="center" textRotation="0" indent="0" justifyLastLine="0" shrinkToFit="0" readingOrder="0"/>
      <protection locked="1" hidden="0"/>
    </dxf>
    <dxf>
      <alignment vertical="center" textRotation="0" indent="0" justifyLastLine="0" shrinkToFit="0" readingOrder="0"/>
      <protection locked="1" hidden="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general" vertical="center" textRotation="0" wrapText="0" indent="0" justifyLastLine="0" shrinkToFit="0" readingOrder="0"/>
      <protection locked="1" hidden="0"/>
    </dxf>
    <dxf>
      <alignment horizontal="general" vertical="center" textRotation="0" wrapText="1" indent="0" justifyLastLine="0" shrinkToFit="0" readingOrder="0"/>
      <protection locked="1" hidden="0"/>
    </dxf>
    <dxf>
      <alignment vertical="center" textRotation="0" indent="0" justifyLastLine="0" shrinkToFit="0" readingOrder="0"/>
      <protection locked="1" hidden="0"/>
    </dxf>
    <dxf>
      <alignment horizontal="general" vertical="center" textRotation="0" indent="0" justifyLastLine="0" shrinkToFit="0" readingOrder="0"/>
      <protection locked="1" hidden="0"/>
    </dxf>
    <dxf>
      <alignment vertical="center" textRotation="0" indent="0" justifyLastLine="0" shrinkToFit="0" readingOrder="0"/>
      <protection locked="1" hidden="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general" vertical="center" textRotation="0" wrapText="0" indent="0" justifyLastLine="0" shrinkToFit="0" readingOrder="0"/>
      <protection locked="1" hidden="0"/>
    </dxf>
    <dxf>
      <alignment horizontal="general" vertical="center" textRotation="0" wrapText="1" indent="0" justifyLastLine="0" shrinkToFit="0" readingOrder="0"/>
      <protection locked="1" hidden="0"/>
    </dxf>
    <dxf>
      <alignment vertical="center" textRotation="0" indent="0" justifyLastLine="0" shrinkToFit="0" readingOrder="0"/>
      <protection locked="1" hidden="0"/>
    </dxf>
    <dxf>
      <alignment horizontal="general" vertical="center" textRotation="0" indent="0" justifyLastLine="0" shrinkToFit="0" readingOrder="0"/>
      <protection locked="1" hidden="0"/>
    </dxf>
    <dxf>
      <alignment vertical="center" textRotation="0" indent="0" justifyLastLine="0" shrinkToFit="0" readingOrder="0"/>
      <protection locked="1" hidden="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general" vertical="center" textRotation="0" wrapText="0" indent="0" justifyLastLine="0" shrinkToFit="0" readingOrder="0"/>
      <protection locked="1" hidden="0"/>
    </dxf>
    <dxf>
      <alignment horizontal="general" vertical="center" textRotation="0" wrapText="1" indent="0" justifyLastLine="0" shrinkToFit="0" readingOrder="0"/>
      <protection locked="1" hidden="0"/>
    </dxf>
    <dxf>
      <alignment vertical="center" textRotation="0" indent="0" justifyLastLine="0" shrinkToFit="0" readingOrder="0"/>
      <protection locked="1" hidden="0"/>
    </dxf>
    <dxf>
      <alignment horizontal="general" vertical="center" textRotation="0" indent="0" justifyLastLine="0" shrinkToFit="0" readingOrder="0"/>
      <protection locked="1" hidden="0"/>
    </dxf>
    <dxf>
      <alignment vertical="center" textRotation="0" indent="0" justifyLastLine="0" shrinkToFit="0" readingOrder="0"/>
      <protection locked="1" hidden="0"/>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general" vertical="center" textRotation="0" wrapText="0" indent="0" justifyLastLine="0" shrinkToFit="0" readingOrder="0"/>
      <protection locked="1" hidden="0"/>
    </dxf>
    <dxf>
      <alignment horizontal="general" vertical="center" textRotation="0" wrapText="1" indent="0" justifyLastLine="0" shrinkToFit="0" readingOrder="0"/>
      <protection locked="1" hidden="0"/>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AC9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le135" displayName="Tabelle135" ref="A5:E42" totalsRowShown="0" headerRowDxfId="1" dataDxfId="0">
  <autoFilter ref="A5:E42" xr:uid="{00000000-0009-0000-0100-000004000000}"/>
  <tableColumns count="5">
    <tableColumn id="1" xr3:uid="{00000000-0010-0000-0000-000001000000}" name="Anforderung" dataDxfId="6"/>
    <tableColumn id="5" xr3:uid="{00000000-0010-0000-0000-000005000000}" name="Anzahl" dataDxfId="5"/>
    <tableColumn id="3" xr3:uid="{00000000-0010-0000-0000-000003000000}" name="Kriterium Art" dataDxfId="4"/>
    <tableColumn id="2" xr3:uid="{A5D995DF-7266-4CCC-A718-0CB78AB2A912}" name="Bieterangabe (bei Erfüllung mit X zu kennzeichnen -&gt; DropDown)" dataDxfId="3"/>
    <tableColumn id="6" xr3:uid="{F810011E-2F50-4AD3-8538-B66FB105887A}" name="zusätzliche Informationen" dataDxfId="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E5E4A73-6114-4F8C-9142-AB9BCFD0DAB3}" name="Tabelle1354" displayName="Tabelle1354" ref="A5:E38" totalsRowShown="0" headerRowDxfId="8" dataDxfId="7">
  <autoFilter ref="A5:E38" xr:uid="{00000000-0009-0000-0100-000004000000}"/>
  <tableColumns count="5">
    <tableColumn id="1" xr3:uid="{8F99A587-51AD-41B1-8356-A4F61F4D4CFA}" name="Anforderung" dataDxfId="13"/>
    <tableColumn id="5" xr3:uid="{69B0049F-0A8A-4423-A0FD-CBD8AC3F5E38}" name="Anzahl" dataDxfId="12"/>
    <tableColumn id="3" xr3:uid="{67E57640-9830-4D45-A125-ABA196C0A9EE}" name="Kriterium Art" dataDxfId="11"/>
    <tableColumn id="2" xr3:uid="{17D76B28-FA65-49F7-9033-63863DAFC20B}" name="Bieterangabe (bei Erfüllung mit X zu kennzeichnen -&gt; DropDown)" dataDxfId="10"/>
    <tableColumn id="6" xr3:uid="{C330858B-B18A-4A59-8746-C0BC8E54E807}" name="zusätzliche Informationen" dataDxfId="9"/>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22620D-FFB4-4ADE-ACFE-073B92655D41}" name="Tabelle1352" displayName="Tabelle1352" ref="A5:E24" totalsRowShown="0" headerRowDxfId="15" dataDxfId="14">
  <autoFilter ref="A5:E24" xr:uid="{00000000-0009-0000-0100-000004000000}"/>
  <tableColumns count="5">
    <tableColumn id="1" xr3:uid="{806EF633-2576-42C1-BC36-31288925AAF8}" name="Anforderung" dataDxfId="20"/>
    <tableColumn id="5" xr3:uid="{2DFB0EE9-B23E-43CB-ACBA-F73953537C5B}" name="Anzahl" dataDxfId="19"/>
    <tableColumn id="3" xr3:uid="{F6BD1D7B-2E93-4C3E-8E05-2B89ED913DCE}" name="Kriterium Art" dataDxfId="18"/>
    <tableColumn id="2" xr3:uid="{63971D39-B52E-4AB6-B9CA-17B52F88FFFC}" name="Bieterangabe (bei Erfüllung mit X zu kennzeichnen -&gt; DropDown)" dataDxfId="17"/>
    <tableColumn id="6" xr3:uid="{CC83C82F-65EF-4659-BE5F-47FD1818C5EC}" name="zusätzliche Informationen" dataDxfId="16"/>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625DF4-6D23-4BE4-8300-2D17F875689E}" name="Tabelle13527" displayName="Tabelle13527" ref="A3:E10" totalsRowShown="0" headerRowDxfId="22" dataDxfId="21">
  <autoFilter ref="A3:E10" xr:uid="{00000000-0009-0000-0100-000004000000}"/>
  <tableColumns count="5">
    <tableColumn id="1" xr3:uid="{1D2F769F-143E-4B2A-97AA-3E8F14A11F4D}" name="Anforderung" dataDxfId="27"/>
    <tableColumn id="5" xr3:uid="{86F65603-1946-4F83-AA23-8C9730B5B04D}" name="Anzahl" dataDxfId="26"/>
    <tableColumn id="3" xr3:uid="{CD2752B0-BBDE-4CDB-85F8-14DD149F5073}" name="Kriterium Art" dataDxfId="25"/>
    <tableColumn id="2" xr3:uid="{91E63D7D-671B-4021-97F0-ECF2B43379CA}" name="Bieterangabe (bei Erfüllung mit X zu kennzeichnen -&gt; DropDown)" dataDxfId="24"/>
    <tableColumn id="6" xr3:uid="{70D25F62-679E-44D4-A27A-163A4C9F6C81}" name="zusätzliche Informationen" dataDxfId="23"/>
  </tableColumns>
  <tableStyleInfo name="TableStyleLight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07E22-FDBF-48E1-BAC7-6E6CC6B52056}">
  <dimension ref="A1:R45"/>
  <sheetViews>
    <sheetView showGridLines="0" topLeftCell="A12" zoomScaleNormal="100" workbookViewId="0">
      <selection activeCell="C40" sqref="C40"/>
    </sheetView>
  </sheetViews>
  <sheetFormatPr baseColWidth="10" defaultRowHeight="15" x14ac:dyDescent="0.25"/>
  <cols>
    <col min="1" max="1" width="16" style="78" customWidth="1"/>
    <col min="2" max="16384" width="11.42578125" style="78"/>
  </cols>
  <sheetData>
    <row r="1" spans="1:8" ht="18.75" x14ac:dyDescent="0.3">
      <c r="A1" s="9" t="s">
        <v>79</v>
      </c>
    </row>
    <row r="2" spans="1:8" ht="18.75" x14ac:dyDescent="0.3">
      <c r="A2" s="9"/>
    </row>
    <row r="3" spans="1:8" ht="15.75" x14ac:dyDescent="0.25">
      <c r="A3" s="26" t="s">
        <v>26</v>
      </c>
      <c r="B3" s="11"/>
      <c r="C3" s="11"/>
      <c r="D3" s="11"/>
      <c r="E3" s="11"/>
      <c r="F3" s="11"/>
      <c r="G3" s="11"/>
      <c r="H3" s="11"/>
    </row>
    <row r="4" spans="1:8" ht="15.75" x14ac:dyDescent="0.25">
      <c r="A4" s="11" t="s">
        <v>125</v>
      </c>
      <c r="B4" s="77"/>
      <c r="C4" s="11"/>
      <c r="D4" s="11"/>
      <c r="E4" s="11"/>
      <c r="F4" s="11"/>
      <c r="G4" s="11"/>
      <c r="H4" s="11"/>
    </row>
    <row r="5" spans="1:8" ht="15.75" x14ac:dyDescent="0.25">
      <c r="A5" s="77"/>
      <c r="E5" s="11"/>
      <c r="F5" s="11"/>
      <c r="G5" s="11"/>
      <c r="H5" s="11"/>
    </row>
    <row r="6" spans="1:8" ht="15.75" x14ac:dyDescent="0.25">
      <c r="A6" s="11" t="s">
        <v>136</v>
      </c>
      <c r="B6" s="11" t="s">
        <v>54</v>
      </c>
      <c r="C6" s="11"/>
      <c r="D6" s="11"/>
      <c r="E6" s="11"/>
      <c r="F6" s="11"/>
      <c r="G6" s="11"/>
      <c r="H6" s="11"/>
    </row>
    <row r="7" spans="1:8" ht="15.75" x14ac:dyDescent="0.25">
      <c r="A7" s="11" t="s">
        <v>36</v>
      </c>
      <c r="B7" s="11" t="s">
        <v>53</v>
      </c>
      <c r="C7" s="11"/>
      <c r="D7" s="11"/>
      <c r="E7" s="11"/>
      <c r="F7" s="11"/>
      <c r="G7" s="11"/>
      <c r="H7" s="11"/>
    </row>
    <row r="8" spans="1:8" ht="15.75" x14ac:dyDescent="0.25">
      <c r="A8" s="11"/>
      <c r="B8" s="11"/>
      <c r="C8" s="11"/>
      <c r="D8" s="11"/>
      <c r="E8" s="11"/>
      <c r="F8" s="11"/>
      <c r="G8" s="11"/>
      <c r="H8" s="11"/>
    </row>
    <row r="9" spans="1:8" ht="15.75" x14ac:dyDescent="0.25">
      <c r="A9" s="11" t="s">
        <v>94</v>
      </c>
      <c r="B9" s="65" t="s">
        <v>74</v>
      </c>
      <c r="C9" s="11"/>
      <c r="D9" s="11"/>
      <c r="E9" s="11"/>
      <c r="F9" s="11"/>
      <c r="G9" s="11"/>
      <c r="H9" s="11"/>
    </row>
    <row r="10" spans="1:8" s="23" customFormat="1" ht="15.75" x14ac:dyDescent="0.25">
      <c r="A10" s="65" t="s">
        <v>94</v>
      </c>
      <c r="B10" s="65" t="s">
        <v>126</v>
      </c>
      <c r="C10" s="65"/>
      <c r="D10" s="65"/>
      <c r="E10" s="65"/>
      <c r="F10" s="65"/>
      <c r="G10" s="71"/>
      <c r="H10" s="71"/>
    </row>
    <row r="11" spans="1:8" s="23" customFormat="1" ht="15.75" x14ac:dyDescent="0.25">
      <c r="A11" s="71"/>
      <c r="B11" s="71"/>
      <c r="C11" s="71"/>
      <c r="D11" s="71"/>
      <c r="E11" s="71"/>
      <c r="F11" s="71"/>
      <c r="G11" s="71"/>
      <c r="H11" s="71"/>
    </row>
    <row r="12" spans="1:8" s="23" customFormat="1" ht="15.75" x14ac:dyDescent="0.25">
      <c r="A12" s="65"/>
      <c r="B12" s="65"/>
      <c r="C12" s="65"/>
      <c r="D12" s="65"/>
      <c r="E12" s="65"/>
      <c r="F12" s="65"/>
      <c r="G12" s="71"/>
      <c r="H12" s="71"/>
    </row>
    <row r="13" spans="1:8" s="23" customFormat="1" ht="15.75" x14ac:dyDescent="0.25">
      <c r="A13" s="71"/>
      <c r="B13" s="71"/>
      <c r="C13" s="71"/>
      <c r="D13" s="71"/>
      <c r="E13" s="71"/>
      <c r="F13" s="71"/>
      <c r="G13" s="71"/>
      <c r="H13" s="71"/>
    </row>
    <row r="14" spans="1:8" ht="15.75" x14ac:dyDescent="0.25">
      <c r="A14" s="11" t="s">
        <v>30</v>
      </c>
      <c r="B14" s="11"/>
      <c r="C14" s="11"/>
      <c r="D14" s="11"/>
      <c r="E14" s="11"/>
      <c r="F14" s="11"/>
      <c r="G14" s="11"/>
      <c r="H14" s="11"/>
    </row>
    <row r="15" spans="1:8" ht="15.75" x14ac:dyDescent="0.25">
      <c r="A15" s="11"/>
      <c r="B15" s="11"/>
      <c r="C15" s="11"/>
      <c r="D15" s="11"/>
      <c r="E15" s="11"/>
      <c r="F15" s="11"/>
      <c r="G15" s="11"/>
      <c r="H15" s="11"/>
    </row>
    <row r="16" spans="1:8" ht="15.75" x14ac:dyDescent="0.25">
      <c r="A16" s="11" t="s">
        <v>95</v>
      </c>
      <c r="B16" s="11"/>
      <c r="C16" s="11"/>
      <c r="D16" s="11"/>
      <c r="E16" s="11"/>
      <c r="F16" s="11"/>
      <c r="G16" s="11"/>
      <c r="H16" s="11"/>
    </row>
    <row r="17" spans="1:18" ht="15.75" x14ac:dyDescent="0.25">
      <c r="A17" s="27" t="s">
        <v>27</v>
      </c>
      <c r="B17" s="11"/>
      <c r="C17" s="11"/>
      <c r="D17" s="11"/>
      <c r="E17" s="11"/>
      <c r="F17" s="11"/>
      <c r="G17" s="11"/>
      <c r="H17" s="11"/>
    </row>
    <row r="18" spans="1:18" ht="15.75" x14ac:dyDescent="0.25">
      <c r="A18" s="11" t="s">
        <v>31</v>
      </c>
      <c r="F18" s="11"/>
      <c r="G18" s="11"/>
      <c r="H18" s="11"/>
    </row>
    <row r="19" spans="1:18" ht="15.75" x14ac:dyDescent="0.25">
      <c r="A19" s="77" t="s">
        <v>7</v>
      </c>
      <c r="B19" s="11" t="s">
        <v>8</v>
      </c>
      <c r="C19" s="11"/>
      <c r="D19" s="11"/>
      <c r="E19" s="11"/>
      <c r="F19" s="11"/>
      <c r="G19" s="11"/>
      <c r="H19" s="11"/>
    </row>
    <row r="20" spans="1:18" ht="15.75" x14ac:dyDescent="0.25">
      <c r="A20" s="77"/>
      <c r="B20" s="11"/>
      <c r="C20" s="11"/>
      <c r="D20" s="11"/>
      <c r="E20" s="11"/>
      <c r="F20" s="11"/>
      <c r="G20" s="11"/>
      <c r="H20" s="11"/>
    </row>
    <row r="21" spans="1:18" ht="15.75" x14ac:dyDescent="0.25">
      <c r="A21" s="11"/>
      <c r="B21" s="11"/>
      <c r="C21" s="11"/>
      <c r="D21" s="11"/>
      <c r="E21" s="11"/>
      <c r="F21" s="11"/>
      <c r="G21" s="11"/>
      <c r="H21" s="11"/>
    </row>
    <row r="22" spans="1:18" ht="15.75" x14ac:dyDescent="0.25">
      <c r="A22" s="27" t="s">
        <v>23</v>
      </c>
      <c r="B22" s="11"/>
      <c r="C22" s="11"/>
      <c r="D22" s="11"/>
      <c r="E22" s="11"/>
      <c r="F22" s="11"/>
      <c r="G22" s="11"/>
      <c r="H22" s="11"/>
    </row>
    <row r="23" spans="1:18" ht="15.75" x14ac:dyDescent="0.25">
      <c r="A23" s="11" t="s">
        <v>24</v>
      </c>
      <c r="B23" s="11"/>
      <c r="C23" s="11"/>
      <c r="D23" s="11"/>
      <c r="E23" s="11"/>
    </row>
    <row r="24" spans="1:18" ht="15.75" x14ac:dyDescent="0.25">
      <c r="A24" s="11"/>
      <c r="B24" s="11"/>
      <c r="C24" s="11"/>
      <c r="D24" s="11"/>
      <c r="E24" s="11"/>
      <c r="F24" s="11"/>
      <c r="G24" s="11"/>
      <c r="H24" s="11"/>
    </row>
    <row r="25" spans="1:18" ht="15.75" x14ac:dyDescent="0.25">
      <c r="A25" s="25" t="s">
        <v>25</v>
      </c>
      <c r="B25" s="11"/>
      <c r="C25" s="11"/>
      <c r="D25" s="11"/>
      <c r="E25" s="11"/>
      <c r="F25" s="11"/>
      <c r="G25" s="11"/>
      <c r="H25" s="11"/>
    </row>
    <row r="26" spans="1:18" s="44" customFormat="1" ht="30" customHeight="1" x14ac:dyDescent="0.25">
      <c r="A26" s="84" t="s">
        <v>135</v>
      </c>
      <c r="B26" s="84"/>
      <c r="C26" s="84"/>
      <c r="D26" s="84"/>
      <c r="E26" s="84"/>
      <c r="F26" s="84"/>
      <c r="G26" s="84"/>
      <c r="H26" s="84"/>
      <c r="I26" s="84"/>
      <c r="J26" s="84"/>
      <c r="K26" s="84"/>
      <c r="L26" s="84"/>
      <c r="M26" s="84"/>
      <c r="N26" s="84"/>
      <c r="O26" s="84"/>
      <c r="P26" s="84"/>
      <c r="Q26" s="84"/>
      <c r="R26" s="84"/>
    </row>
    <row r="27" spans="1:18" ht="15.75" x14ac:dyDescent="0.25">
      <c r="A27" s="25" t="s">
        <v>33</v>
      </c>
      <c r="B27" s="11"/>
      <c r="C27" s="11"/>
      <c r="D27" s="11"/>
      <c r="E27" s="11"/>
      <c r="F27" s="11"/>
      <c r="G27" s="11"/>
      <c r="H27" s="11"/>
    </row>
    <row r="28" spans="1:18" ht="15.75" x14ac:dyDescent="0.25">
      <c r="A28" s="28" t="s">
        <v>28</v>
      </c>
      <c r="D28" s="11"/>
      <c r="E28" s="11"/>
      <c r="F28" s="11"/>
      <c r="G28" s="11"/>
      <c r="H28" s="11"/>
    </row>
    <row r="29" spans="1:18" ht="15.75" x14ac:dyDescent="0.25">
      <c r="A29" s="25" t="s">
        <v>34</v>
      </c>
      <c r="D29" s="11"/>
      <c r="E29" s="11"/>
      <c r="F29" s="11"/>
      <c r="G29" s="11"/>
      <c r="H29" s="11"/>
    </row>
    <row r="30" spans="1:18" ht="15.75" x14ac:dyDescent="0.25">
      <c r="A30" s="28" t="s">
        <v>29</v>
      </c>
      <c r="D30" s="11"/>
      <c r="E30" s="11"/>
      <c r="F30" s="11"/>
      <c r="G30" s="11"/>
      <c r="H30" s="11"/>
    </row>
    <row r="31" spans="1:18" ht="15.75" x14ac:dyDescent="0.25">
      <c r="A31" s="24"/>
      <c r="D31" s="11"/>
      <c r="E31" s="11"/>
      <c r="F31" s="11"/>
      <c r="G31" s="11"/>
      <c r="H31" s="11"/>
    </row>
    <row r="32" spans="1:18" ht="15.75" x14ac:dyDescent="0.25">
      <c r="A32" s="24"/>
      <c r="D32" s="11"/>
      <c r="E32" s="11"/>
      <c r="F32" s="11"/>
      <c r="G32" s="11"/>
      <c r="H32" s="11"/>
    </row>
    <row r="33" spans="1:8" ht="15.75" x14ac:dyDescent="0.25">
      <c r="A33" s="30" t="s">
        <v>32</v>
      </c>
      <c r="D33" s="11"/>
      <c r="E33" s="11"/>
      <c r="F33" s="11"/>
      <c r="G33" s="11"/>
      <c r="H33" s="11"/>
    </row>
    <row r="34" spans="1:8" ht="15.75" x14ac:dyDescent="0.25">
      <c r="A34" s="78" t="s">
        <v>20</v>
      </c>
      <c r="C34" s="78">
        <f>COUNTIF('Allgemeine Anforderungen'!C5:C26,"X")+COUNTIF('Cluster Node'!D7:D42,"X")+COUNTIF('Backup Server'!D7:D38,"X")+COUNTIF(Netzwerktechnik!D7:D24,"X")+COUNTIF(Virtualisierungssoftware!D5:D10,"X")</f>
        <v>0</v>
      </c>
      <c r="D34" s="31" t="s">
        <v>21</v>
      </c>
      <c r="E34" s="78">
        <v>114</v>
      </c>
      <c r="G34" s="11"/>
      <c r="H34" s="11"/>
    </row>
    <row r="35" spans="1:8" ht="15.75" x14ac:dyDescent="0.25">
      <c r="A35" s="23" t="s">
        <v>22</v>
      </c>
      <c r="D35" s="20"/>
      <c r="E35" s="11"/>
      <c r="F35" s="11"/>
      <c r="G35" s="11"/>
      <c r="H35" s="11"/>
    </row>
    <row r="36" spans="1:8" ht="15.75" x14ac:dyDescent="0.25">
      <c r="A36" s="23"/>
      <c r="D36" s="20"/>
      <c r="E36" s="11"/>
      <c r="F36" s="11"/>
      <c r="G36" s="11"/>
      <c r="H36" s="11"/>
    </row>
    <row r="37" spans="1:8" ht="15.75" x14ac:dyDescent="0.25">
      <c r="A37" s="78" t="s">
        <v>18</v>
      </c>
      <c r="C37" s="22">
        <f>(Preisblatt!C15)</f>
        <v>0</v>
      </c>
      <c r="D37" s="10" t="s">
        <v>149</v>
      </c>
      <c r="F37" s="11"/>
      <c r="G37" s="11"/>
      <c r="H37" s="11"/>
    </row>
    <row r="38" spans="1:8" ht="15.75" x14ac:dyDescent="0.25">
      <c r="A38" s="78" t="s">
        <v>17</v>
      </c>
      <c r="C38" s="78">
        <v>1.19</v>
      </c>
      <c r="F38" s="11"/>
      <c r="G38" s="11"/>
      <c r="H38" s="11"/>
    </row>
    <row r="39" spans="1:8" ht="15.75" x14ac:dyDescent="0.25">
      <c r="A39" s="78" t="s">
        <v>19</v>
      </c>
      <c r="C39" s="21">
        <f>(Preisblatt!C17)</f>
        <v>0</v>
      </c>
      <c r="F39" s="11"/>
      <c r="G39" s="11"/>
      <c r="H39" s="11"/>
    </row>
    <row r="40" spans="1:8" ht="15.75" x14ac:dyDescent="0.25">
      <c r="A40" s="29"/>
      <c r="F40" s="11"/>
      <c r="G40" s="11"/>
      <c r="H40" s="11"/>
    </row>
    <row r="41" spans="1:8" ht="15.75" x14ac:dyDescent="0.25">
      <c r="A41" s="29"/>
      <c r="F41" s="11"/>
      <c r="G41" s="11"/>
      <c r="H41" s="11"/>
    </row>
    <row r="42" spans="1:8" ht="15.75" x14ac:dyDescent="0.25">
      <c r="A42" s="77" t="s">
        <v>4</v>
      </c>
      <c r="H42" s="11"/>
    </row>
    <row r="43" spans="1:8" ht="15.75" x14ac:dyDescent="0.25">
      <c r="A43" s="11" t="s">
        <v>5</v>
      </c>
    </row>
    <row r="44" spans="1:8" ht="15.75" x14ac:dyDescent="0.25">
      <c r="A44" s="11" t="s">
        <v>6</v>
      </c>
    </row>
    <row r="45" spans="1:8" ht="15.75" x14ac:dyDescent="0.25">
      <c r="A45" s="11" t="s">
        <v>152</v>
      </c>
    </row>
  </sheetData>
  <sheetProtection algorithmName="SHA-512" hashValue="n2dltj9x4gDx62pq5k6gt9/b5bBaSMrM5Em0SD1DQkhzsJ9JOIJJS6gkijD9jYeHmcypxghK58wVBwTMPgejFQ==" saltValue="tLDYo0M8BiVlnsvuisJkcQ==" spinCount="100000" sheet="1" objects="1" scenarios="1"/>
  <mergeCells count="1">
    <mergeCell ref="A26:R26"/>
  </mergeCells>
  <conditionalFormatting sqref="C34">
    <cfRule type="cellIs" dxfId="36" priority="3" operator="equal">
      <formula>87</formula>
    </cfRule>
    <cfRule type="cellIs" dxfId="35" priority="4" operator="lessThan">
      <formula>87</formula>
    </cfRule>
  </conditionalFormatting>
  <pageMargins left="0.7" right="0.7" top="0.78740157499999996" bottom="0.78740157499999996"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F81D1-B6C1-44D8-8867-234EF20C7EAC}">
  <dimension ref="A1:D27"/>
  <sheetViews>
    <sheetView zoomScaleNormal="100" workbookViewId="0">
      <selection activeCell="A20" sqref="A20"/>
    </sheetView>
  </sheetViews>
  <sheetFormatPr baseColWidth="10" defaultRowHeight="15" x14ac:dyDescent="0.25"/>
  <cols>
    <col min="1" max="1" width="141" style="137" customWidth="1"/>
    <col min="2" max="2" width="13" style="137" customWidth="1"/>
    <col min="3" max="3" width="23.42578125" style="137" customWidth="1"/>
    <col min="4" max="4" width="81.28515625" style="137" customWidth="1"/>
    <col min="5" max="16384" width="11.42578125" style="137"/>
  </cols>
  <sheetData>
    <row r="1" spans="1:4" ht="18.75" x14ac:dyDescent="0.25">
      <c r="A1" s="1" t="s">
        <v>35</v>
      </c>
    </row>
    <row r="3" spans="1:4" ht="44.25" customHeight="1" x14ac:dyDescent="0.25">
      <c r="A3" s="12" t="s">
        <v>0</v>
      </c>
      <c r="B3" s="12" t="s">
        <v>9</v>
      </c>
      <c r="C3" s="13" t="s">
        <v>12</v>
      </c>
      <c r="D3" s="12" t="s">
        <v>1</v>
      </c>
    </row>
    <row r="4" spans="1:4" ht="21" x14ac:dyDescent="0.25">
      <c r="A4" s="18" t="s">
        <v>2</v>
      </c>
      <c r="B4" s="5"/>
      <c r="C4" s="6"/>
      <c r="D4" s="7"/>
    </row>
    <row r="5" spans="1:4" ht="15.75" thickBot="1" x14ac:dyDescent="0.3">
      <c r="A5" s="168" t="s">
        <v>96</v>
      </c>
      <c r="B5" s="145" t="s">
        <v>7</v>
      </c>
      <c r="C5" s="15"/>
      <c r="D5" s="91"/>
    </row>
    <row r="6" spans="1:4" ht="15.75" thickBot="1" x14ac:dyDescent="0.3">
      <c r="A6" s="169" t="s">
        <v>127</v>
      </c>
      <c r="B6" s="165" t="s">
        <v>7</v>
      </c>
      <c r="C6" s="39"/>
      <c r="D6" s="92"/>
    </row>
    <row r="7" spans="1:4" ht="15.75" thickBot="1" x14ac:dyDescent="0.3">
      <c r="A7" s="19" t="s">
        <v>37</v>
      </c>
      <c r="B7" s="148" t="s">
        <v>7</v>
      </c>
      <c r="C7" s="16"/>
      <c r="D7" s="89"/>
    </row>
    <row r="8" spans="1:4" ht="45.75" thickBot="1" x14ac:dyDescent="0.3">
      <c r="A8" s="19" t="s">
        <v>47</v>
      </c>
      <c r="B8" s="148" t="s">
        <v>7</v>
      </c>
      <c r="C8" s="16"/>
      <c r="D8" s="89"/>
    </row>
    <row r="9" spans="1:4" ht="17.25" customHeight="1" thickBot="1" x14ac:dyDescent="0.3">
      <c r="A9" s="19" t="s">
        <v>38</v>
      </c>
      <c r="B9" s="148" t="s">
        <v>7</v>
      </c>
      <c r="C9" s="16"/>
      <c r="D9" s="89"/>
    </row>
    <row r="10" spans="1:4" ht="17.25" customHeight="1" thickBot="1" x14ac:dyDescent="0.3">
      <c r="A10" s="19" t="s">
        <v>65</v>
      </c>
      <c r="B10" s="148" t="s">
        <v>7</v>
      </c>
      <c r="C10" s="16"/>
      <c r="D10" s="89"/>
    </row>
    <row r="11" spans="1:4" ht="30.75" thickBot="1" x14ac:dyDescent="0.3">
      <c r="A11" s="170" t="s">
        <v>73</v>
      </c>
      <c r="B11" s="148" t="s">
        <v>7</v>
      </c>
      <c r="C11" s="16"/>
      <c r="D11" s="89"/>
    </row>
    <row r="12" spans="1:4" x14ac:dyDescent="0.25">
      <c r="A12" s="171" t="s">
        <v>69</v>
      </c>
      <c r="B12" s="156" t="s">
        <v>7</v>
      </c>
      <c r="C12" s="38"/>
      <c r="D12" s="93"/>
    </row>
    <row r="13" spans="1:4" ht="30.75" thickBot="1" x14ac:dyDescent="0.3">
      <c r="A13" s="171" t="s">
        <v>10</v>
      </c>
      <c r="B13" s="145" t="s">
        <v>7</v>
      </c>
      <c r="C13" s="15"/>
      <c r="D13" s="91"/>
    </row>
    <row r="14" spans="1:4" ht="45.75" thickBot="1" x14ac:dyDescent="0.3">
      <c r="A14" s="53" t="s">
        <v>133</v>
      </c>
      <c r="B14" s="165" t="s">
        <v>7</v>
      </c>
      <c r="C14" s="39"/>
      <c r="D14" s="92"/>
    </row>
    <row r="15" spans="1:4" s="174" customFormat="1" ht="30.75" thickBot="1" x14ac:dyDescent="0.3">
      <c r="A15" s="172" t="s">
        <v>100</v>
      </c>
      <c r="B15" s="173" t="s">
        <v>7</v>
      </c>
      <c r="C15" s="62"/>
      <c r="D15" s="94"/>
    </row>
    <row r="16" spans="1:4" s="174" customFormat="1" ht="15.75" thickBot="1" x14ac:dyDescent="0.3">
      <c r="A16" s="172" t="s">
        <v>99</v>
      </c>
      <c r="B16" s="173" t="s">
        <v>7</v>
      </c>
      <c r="C16" s="62"/>
      <c r="D16" s="94"/>
    </row>
    <row r="17" spans="1:4" s="174" customFormat="1" ht="15.75" thickBot="1" x14ac:dyDescent="0.3">
      <c r="A17" s="172" t="s">
        <v>101</v>
      </c>
      <c r="B17" s="173" t="s">
        <v>7</v>
      </c>
      <c r="C17" s="62"/>
      <c r="D17" s="94"/>
    </row>
    <row r="18" spans="1:4" ht="15.75" thickBot="1" x14ac:dyDescent="0.3">
      <c r="A18" s="19" t="s">
        <v>128</v>
      </c>
      <c r="B18" s="148" t="s">
        <v>7</v>
      </c>
      <c r="C18" s="16"/>
      <c r="D18" s="89"/>
    </row>
    <row r="19" spans="1:4" ht="15.75" thickBot="1" x14ac:dyDescent="0.3">
      <c r="A19" s="19" t="s">
        <v>3</v>
      </c>
      <c r="B19" s="148" t="s">
        <v>7</v>
      </c>
      <c r="C19" s="16"/>
      <c r="D19" s="89"/>
    </row>
    <row r="20" spans="1:4" ht="105.75" thickBot="1" x14ac:dyDescent="0.3">
      <c r="A20" s="170" t="s">
        <v>132</v>
      </c>
      <c r="B20" s="148" t="s">
        <v>7</v>
      </c>
      <c r="C20" s="16"/>
      <c r="D20" s="89"/>
    </row>
    <row r="21" spans="1:4" ht="45.75" thickBot="1" x14ac:dyDescent="0.3">
      <c r="A21" s="170" t="s">
        <v>129</v>
      </c>
      <c r="B21" s="148" t="s">
        <v>7</v>
      </c>
      <c r="C21" s="16"/>
      <c r="D21" s="89"/>
    </row>
    <row r="22" spans="1:4" ht="15.75" thickBot="1" x14ac:dyDescent="0.3">
      <c r="A22" s="19" t="s">
        <v>75</v>
      </c>
      <c r="B22" s="148" t="s">
        <v>7</v>
      </c>
      <c r="C22" s="16"/>
      <c r="D22" s="89"/>
    </row>
    <row r="23" spans="1:4" ht="15.75" thickBot="1" x14ac:dyDescent="0.3">
      <c r="A23" s="19" t="s">
        <v>131</v>
      </c>
      <c r="B23" s="148" t="s">
        <v>7</v>
      </c>
      <c r="C23" s="16"/>
      <c r="D23" s="89"/>
    </row>
    <row r="24" spans="1:4" s="174" customFormat="1" ht="15.75" thickBot="1" x14ac:dyDescent="0.3">
      <c r="A24" s="170" t="s">
        <v>130</v>
      </c>
      <c r="B24" s="175" t="s">
        <v>7</v>
      </c>
      <c r="C24" s="63"/>
      <c r="D24" s="90"/>
    </row>
    <row r="25" spans="1:4" ht="120.75" thickBot="1" x14ac:dyDescent="0.3">
      <c r="A25" s="176" t="s">
        <v>102</v>
      </c>
      <c r="B25" s="148" t="s">
        <v>7</v>
      </c>
      <c r="C25" s="16"/>
      <c r="D25" s="89"/>
    </row>
    <row r="26" spans="1:4" ht="60.75" thickBot="1" x14ac:dyDescent="0.3">
      <c r="A26" s="109" t="s">
        <v>134</v>
      </c>
      <c r="B26" s="177" t="s">
        <v>7</v>
      </c>
      <c r="C26" s="16"/>
      <c r="D26" s="178"/>
    </row>
    <row r="27" spans="1:4" x14ac:dyDescent="0.25">
      <c r="A27" s="137" t="s">
        <v>95</v>
      </c>
    </row>
  </sheetData>
  <sheetProtection algorithmName="SHA-512" hashValue="Cwy+u7AWvADT4NH+ybqStbSXRLGAfFOs6euG9hudrRe+WyS89ToQdUj4u6s20fAqkG+pI2hFnTvzZl9LrEbCSg==" saltValue="S7Z13y1qQEouH5baL9uMWQ==" spinCount="100000" sheet="1" objects="1" scenarios="1"/>
  <conditionalFormatting sqref="B4:B26">
    <cfRule type="expression" dxfId="34" priority="1">
      <formula>ISBLANK(B4)</formula>
    </cfRule>
  </conditionalFormatting>
  <dataValidations count="1">
    <dataValidation type="list" allowBlank="1" showInputMessage="1" showErrorMessage="1" sqref="C4:C26" xr:uid="{F11D2B32-BF29-420B-B52F-5F0F88E4D376}">
      <formula1>"X"</formula1>
    </dataValidation>
  </dataValidation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8"/>
  <sheetViews>
    <sheetView topLeftCell="A12" zoomScale="130" zoomScaleNormal="130" zoomScaleSheetLayoutView="100" workbookViewId="0">
      <selection activeCell="A47" sqref="A47"/>
    </sheetView>
  </sheetViews>
  <sheetFormatPr baseColWidth="10" defaultColWidth="10.7109375" defaultRowHeight="15" x14ac:dyDescent="0.25"/>
  <cols>
    <col min="1" max="1" width="79.42578125" style="2" customWidth="1"/>
    <col min="2" max="2" width="7" style="2" customWidth="1"/>
    <col min="3" max="3" width="11.140625" style="2" customWidth="1"/>
    <col min="4" max="4" width="25.7109375" style="2" customWidth="1"/>
    <col min="5" max="5" width="58.85546875" style="2" customWidth="1"/>
    <col min="6" max="16384" width="10.7109375" style="2"/>
  </cols>
  <sheetData>
    <row r="1" spans="1:5" ht="20.25" customHeight="1" x14ac:dyDescent="0.25">
      <c r="A1" s="86" t="s">
        <v>49</v>
      </c>
      <c r="B1" s="86"/>
      <c r="C1" s="86"/>
      <c r="D1" s="86"/>
      <c r="E1" s="86"/>
    </row>
    <row r="3" spans="1:5" ht="31.5" customHeight="1" x14ac:dyDescent="0.25">
      <c r="A3" s="85" t="s">
        <v>138</v>
      </c>
      <c r="B3" s="85"/>
      <c r="C3" s="85"/>
      <c r="D3" s="85"/>
      <c r="E3" s="85"/>
    </row>
    <row r="4" spans="1:5" ht="18.75" x14ac:dyDescent="0.25">
      <c r="A4" s="1"/>
    </row>
    <row r="5" spans="1:5" ht="63.75" customHeight="1" x14ac:dyDescent="0.25">
      <c r="A5" s="2" t="s">
        <v>0</v>
      </c>
      <c r="B5" s="2" t="s">
        <v>11</v>
      </c>
      <c r="C5" s="36" t="s">
        <v>9</v>
      </c>
      <c r="D5" s="3" t="s">
        <v>12</v>
      </c>
      <c r="E5" s="2" t="s">
        <v>1</v>
      </c>
    </row>
    <row r="6" spans="1:5" ht="21.75" thickBot="1" x14ac:dyDescent="0.3">
      <c r="A6" s="4" t="s">
        <v>137</v>
      </c>
      <c r="B6" s="4"/>
      <c r="C6" s="37"/>
      <c r="D6" s="128"/>
      <c r="E6" s="7"/>
    </row>
    <row r="7" spans="1:5" ht="30.75" thickBot="1" x14ac:dyDescent="0.3">
      <c r="A7" s="152" t="s">
        <v>39</v>
      </c>
      <c r="B7" s="70" t="s">
        <v>13</v>
      </c>
      <c r="C7" s="145" t="s">
        <v>7</v>
      </c>
      <c r="D7" s="16"/>
      <c r="E7" s="15"/>
    </row>
    <row r="8" spans="1:5" ht="15.75" thickBot="1" x14ac:dyDescent="0.3">
      <c r="A8" s="36" t="s">
        <v>14</v>
      </c>
      <c r="B8" s="153">
        <v>1</v>
      </c>
      <c r="C8" s="154" t="s">
        <v>7</v>
      </c>
      <c r="D8" s="16"/>
      <c r="E8" s="38"/>
    </row>
    <row r="9" spans="1:5" ht="15.75" thickBot="1" x14ac:dyDescent="0.3">
      <c r="A9" s="40" t="s">
        <v>40</v>
      </c>
      <c r="B9" s="51"/>
      <c r="C9" s="155" t="s">
        <v>7</v>
      </c>
      <c r="D9" s="16"/>
      <c r="E9" s="8"/>
    </row>
    <row r="10" spans="1:5" ht="15.75" thickBot="1" x14ac:dyDescent="0.3">
      <c r="A10" s="61" t="s">
        <v>72</v>
      </c>
      <c r="B10" s="50"/>
      <c r="C10" s="45" t="s">
        <v>7</v>
      </c>
      <c r="D10" s="16"/>
      <c r="E10" s="55"/>
    </row>
    <row r="11" spans="1:5" ht="15.75" thickBot="1" x14ac:dyDescent="0.3">
      <c r="A11" s="47" t="s">
        <v>82</v>
      </c>
      <c r="B11" s="50"/>
      <c r="C11" s="45" t="s">
        <v>7</v>
      </c>
      <c r="D11" s="16"/>
      <c r="E11" s="55"/>
    </row>
    <row r="12" spans="1:5" ht="15.75" thickBot="1" x14ac:dyDescent="0.3">
      <c r="A12" s="36" t="s">
        <v>15</v>
      </c>
      <c r="B12" s="80">
        <v>2</v>
      </c>
      <c r="C12" s="156" t="s">
        <v>7</v>
      </c>
      <c r="D12" s="16"/>
      <c r="E12" s="38"/>
    </row>
    <row r="13" spans="1:5" ht="15.75" thickBot="1" x14ac:dyDescent="0.3">
      <c r="A13" s="40" t="s">
        <v>55</v>
      </c>
      <c r="B13" s="141"/>
      <c r="C13" s="156" t="s">
        <v>7</v>
      </c>
      <c r="D13" s="16"/>
      <c r="E13" s="38"/>
    </row>
    <row r="14" spans="1:5" ht="15.75" thickBot="1" x14ac:dyDescent="0.3">
      <c r="A14" s="56" t="s">
        <v>86</v>
      </c>
      <c r="B14" s="48"/>
      <c r="C14" s="45" t="s">
        <v>7</v>
      </c>
      <c r="D14" s="16"/>
      <c r="E14" s="42"/>
    </row>
    <row r="15" spans="1:5" ht="15.75" thickBot="1" x14ac:dyDescent="0.3">
      <c r="A15" s="56" t="s">
        <v>56</v>
      </c>
      <c r="B15" s="48"/>
      <c r="C15" s="45" t="s">
        <v>7</v>
      </c>
      <c r="D15" s="16"/>
      <c r="E15" s="42"/>
    </row>
    <row r="16" spans="1:5" ht="15.75" thickBot="1" x14ac:dyDescent="0.3">
      <c r="A16" s="157" t="s">
        <v>87</v>
      </c>
      <c r="B16" s="79">
        <v>1</v>
      </c>
      <c r="C16" s="148" t="s">
        <v>7</v>
      </c>
      <c r="D16" s="16"/>
      <c r="E16" s="16"/>
    </row>
    <row r="17" spans="1:5" ht="15.75" thickBot="1" x14ac:dyDescent="0.3">
      <c r="A17" s="64" t="s">
        <v>62</v>
      </c>
      <c r="B17" s="46"/>
      <c r="C17" s="72" t="s">
        <v>7</v>
      </c>
      <c r="D17" s="16"/>
      <c r="E17" s="167"/>
    </row>
    <row r="18" spans="1:5" ht="15.75" thickBot="1" x14ac:dyDescent="0.3">
      <c r="A18" s="158" t="s">
        <v>81</v>
      </c>
      <c r="B18" s="79">
        <v>1</v>
      </c>
      <c r="C18" s="148" t="s">
        <v>7</v>
      </c>
      <c r="D18" s="16"/>
      <c r="E18" s="16"/>
    </row>
    <row r="19" spans="1:5" ht="15.75" thickBot="1" x14ac:dyDescent="0.3">
      <c r="A19" s="66" t="s">
        <v>112</v>
      </c>
      <c r="B19" s="69">
        <v>1</v>
      </c>
      <c r="C19" s="148" t="s">
        <v>7</v>
      </c>
      <c r="D19" s="16"/>
      <c r="E19" s="43"/>
    </row>
    <row r="20" spans="1:5" ht="15.75" thickBot="1" x14ac:dyDescent="0.3">
      <c r="A20" s="40" t="s">
        <v>64</v>
      </c>
      <c r="B20" s="67"/>
      <c r="C20" s="148" t="s">
        <v>7</v>
      </c>
      <c r="D20" s="16"/>
      <c r="E20" s="43"/>
    </row>
    <row r="21" spans="1:5" ht="15.75" thickBot="1" x14ac:dyDescent="0.3">
      <c r="A21" s="40" t="s">
        <v>41</v>
      </c>
      <c r="B21" s="67"/>
      <c r="C21" s="148" t="s">
        <v>7</v>
      </c>
      <c r="D21" s="16"/>
      <c r="E21" s="43"/>
    </row>
    <row r="22" spans="1:5" ht="15.75" thickBot="1" x14ac:dyDescent="0.3">
      <c r="A22" s="40" t="s">
        <v>51</v>
      </c>
      <c r="B22" s="67"/>
      <c r="C22" s="148" t="s">
        <v>7</v>
      </c>
      <c r="D22" s="16"/>
      <c r="E22" s="43"/>
    </row>
    <row r="23" spans="1:5" ht="15.75" thickBot="1" x14ac:dyDescent="0.3">
      <c r="A23" s="57" t="s">
        <v>70</v>
      </c>
      <c r="B23" s="67"/>
      <c r="C23" s="148" t="s">
        <v>7</v>
      </c>
      <c r="D23" s="16"/>
      <c r="E23" s="43"/>
    </row>
    <row r="24" spans="1:5" ht="15.75" thickBot="1" x14ac:dyDescent="0.3">
      <c r="A24" s="41" t="s">
        <v>52</v>
      </c>
      <c r="B24" s="67"/>
      <c r="C24" s="148" t="s">
        <v>7</v>
      </c>
      <c r="D24" s="16"/>
      <c r="E24" s="43"/>
    </row>
    <row r="25" spans="1:5" ht="30.75" thickBot="1" x14ac:dyDescent="0.3">
      <c r="A25" s="166" t="s">
        <v>113</v>
      </c>
      <c r="B25" s="87">
        <v>1</v>
      </c>
      <c r="C25" s="160" t="s">
        <v>7</v>
      </c>
      <c r="D25" s="16"/>
      <c r="E25" s="43"/>
    </row>
    <row r="26" spans="1:5" ht="15.75" thickBot="1" x14ac:dyDescent="0.3">
      <c r="A26" s="82" t="s">
        <v>116</v>
      </c>
      <c r="B26" s="68">
        <v>2</v>
      </c>
      <c r="C26" s="45" t="s">
        <v>7</v>
      </c>
      <c r="D26" s="16"/>
      <c r="E26" s="42"/>
    </row>
    <row r="27" spans="1:5" ht="15.75" thickBot="1" x14ac:dyDescent="0.3">
      <c r="A27" s="82" t="s">
        <v>103</v>
      </c>
      <c r="B27" s="68">
        <v>2</v>
      </c>
      <c r="C27" s="45" t="s">
        <v>7</v>
      </c>
      <c r="D27" s="16"/>
      <c r="E27" s="42"/>
    </row>
    <row r="28" spans="1:5" ht="15.75" thickBot="1" x14ac:dyDescent="0.3">
      <c r="A28" s="82" t="s">
        <v>104</v>
      </c>
      <c r="B28" s="68">
        <v>2</v>
      </c>
      <c r="C28" s="45" t="s">
        <v>7</v>
      </c>
      <c r="D28" s="16"/>
      <c r="E28" s="42"/>
    </row>
    <row r="29" spans="1:5" ht="15.75" thickBot="1" x14ac:dyDescent="0.3">
      <c r="A29" s="82" t="s">
        <v>117</v>
      </c>
      <c r="B29" s="68">
        <v>2</v>
      </c>
      <c r="C29" s="45" t="s">
        <v>7</v>
      </c>
      <c r="D29" s="16"/>
      <c r="E29" s="42"/>
    </row>
    <row r="30" spans="1:5" ht="15.75" thickBot="1" x14ac:dyDescent="0.3">
      <c r="A30" s="58" t="s">
        <v>118</v>
      </c>
      <c r="B30" s="51">
        <v>1</v>
      </c>
      <c r="C30" s="45" t="s">
        <v>7</v>
      </c>
      <c r="D30" s="16"/>
      <c r="E30" s="42"/>
    </row>
    <row r="31" spans="1:5" ht="15.75" thickBot="1" x14ac:dyDescent="0.3">
      <c r="A31" s="60" t="s">
        <v>105</v>
      </c>
      <c r="B31" s="51">
        <v>1</v>
      </c>
      <c r="C31" s="45" t="s">
        <v>7</v>
      </c>
      <c r="D31" s="16"/>
      <c r="E31" s="42"/>
    </row>
    <row r="32" spans="1:5" ht="15.75" thickBot="1" x14ac:dyDescent="0.3">
      <c r="A32" s="58" t="s">
        <v>63</v>
      </c>
      <c r="B32" s="59">
        <v>1</v>
      </c>
      <c r="C32" s="45" t="s">
        <v>7</v>
      </c>
      <c r="D32" s="16"/>
      <c r="E32" s="42"/>
    </row>
    <row r="33" spans="1:5" ht="15.75" thickBot="1" x14ac:dyDescent="0.3">
      <c r="A33" s="60" t="s">
        <v>97</v>
      </c>
      <c r="B33" s="59">
        <v>1</v>
      </c>
      <c r="C33" s="45" t="s">
        <v>7</v>
      </c>
      <c r="D33" s="16"/>
      <c r="E33" s="42"/>
    </row>
    <row r="34" spans="1:5" ht="15.75" thickBot="1" x14ac:dyDescent="0.3">
      <c r="A34" s="36" t="s">
        <v>98</v>
      </c>
      <c r="B34" s="161">
        <v>1</v>
      </c>
      <c r="C34" s="156" t="s">
        <v>7</v>
      </c>
      <c r="D34" s="16"/>
      <c r="E34" s="38"/>
    </row>
    <row r="35" spans="1:5" ht="15.75" thickBot="1" x14ac:dyDescent="0.3">
      <c r="A35" s="40" t="s">
        <v>42</v>
      </c>
      <c r="B35" s="162"/>
      <c r="C35" s="5" t="s">
        <v>7</v>
      </c>
      <c r="D35" s="16"/>
      <c r="E35" s="8"/>
    </row>
    <row r="36" spans="1:5" ht="15.75" thickBot="1" x14ac:dyDescent="0.3">
      <c r="A36" s="41" t="s">
        <v>59</v>
      </c>
      <c r="B36" s="163"/>
      <c r="C36" s="145" t="s">
        <v>7</v>
      </c>
      <c r="D36" s="16"/>
      <c r="E36" s="15"/>
    </row>
    <row r="37" spans="1:5" ht="30.75" thickBot="1" x14ac:dyDescent="0.3">
      <c r="A37" s="164" t="s">
        <v>83</v>
      </c>
      <c r="B37" s="70">
        <v>1</v>
      </c>
      <c r="C37" s="165" t="s">
        <v>7</v>
      </c>
      <c r="D37" s="16"/>
      <c r="E37" s="39"/>
    </row>
    <row r="38" spans="1:5" ht="15.75" thickBot="1" x14ac:dyDescent="0.3">
      <c r="A38" s="58" t="s">
        <v>114</v>
      </c>
      <c r="B38" s="49"/>
      <c r="C38" s="165" t="s">
        <v>7</v>
      </c>
      <c r="D38" s="16"/>
      <c r="E38" s="42"/>
    </row>
    <row r="39" spans="1:5" ht="15.75" thickBot="1" x14ac:dyDescent="0.3">
      <c r="A39" s="58" t="s">
        <v>80</v>
      </c>
      <c r="B39" s="52">
        <v>2</v>
      </c>
      <c r="C39" s="45" t="s">
        <v>7</v>
      </c>
      <c r="D39" s="16"/>
      <c r="E39" s="42"/>
    </row>
    <row r="40" spans="1:5" ht="15.75" thickBot="1" x14ac:dyDescent="0.3">
      <c r="A40" s="60" t="s">
        <v>58</v>
      </c>
      <c r="B40" s="49"/>
      <c r="C40" s="45" t="s">
        <v>7</v>
      </c>
      <c r="D40" s="16"/>
      <c r="E40" s="42"/>
    </row>
    <row r="41" spans="1:5" ht="15.75" thickBot="1" x14ac:dyDescent="0.3">
      <c r="A41" s="33" t="s">
        <v>16</v>
      </c>
      <c r="B41" s="17">
        <v>1</v>
      </c>
      <c r="C41" s="37" t="s">
        <v>7</v>
      </c>
      <c r="D41" s="16"/>
      <c r="E41" s="93"/>
    </row>
    <row r="42" spans="1:5" ht="45.75" thickBot="1" x14ac:dyDescent="0.3">
      <c r="A42" s="34" t="s">
        <v>43</v>
      </c>
      <c r="B42" s="35"/>
      <c r="C42" s="14" t="s">
        <v>7</v>
      </c>
      <c r="D42" s="16"/>
      <c r="E42" s="91"/>
    </row>
    <row r="44" spans="1:5" s="137" customFormat="1" x14ac:dyDescent="0.25">
      <c r="A44" s="2"/>
      <c r="B44" s="2"/>
      <c r="C44" s="2"/>
      <c r="D44" s="2"/>
      <c r="E44" s="2"/>
    </row>
    <row r="45" spans="1:5" x14ac:dyDescent="0.2">
      <c r="C45" s="129"/>
      <c r="D45" s="130"/>
      <c r="E45" s="131"/>
    </row>
    <row r="46" spans="1:5" ht="28.5" x14ac:dyDescent="0.2">
      <c r="C46" s="132" t="s">
        <v>140</v>
      </c>
      <c r="D46" s="88"/>
      <c r="E46" s="133" t="s">
        <v>141</v>
      </c>
    </row>
    <row r="47" spans="1:5" x14ac:dyDescent="0.2">
      <c r="C47" s="134" t="s">
        <v>142</v>
      </c>
      <c r="D47" s="135">
        <f>D46*1.19-D46</f>
        <v>0</v>
      </c>
      <c r="E47" s="136"/>
    </row>
    <row r="48" spans="1:5" ht="28.5" x14ac:dyDescent="0.2">
      <c r="C48" s="132" t="s">
        <v>143</v>
      </c>
      <c r="D48" s="135">
        <f>D46*1.19</f>
        <v>0</v>
      </c>
      <c r="E48" s="136"/>
    </row>
  </sheetData>
  <sheetProtection algorithmName="SHA-512" hashValue="m5m17oFRReJDLt3+Eqpza4PUX5ILkNtOp2/IpjWZ5yjnzRxcKV3BczHM2w91Bo3IFd7YAMln0G96XuyJx1EvJA==" saltValue="/lPEOGqRfgednIL3dGjKbA==" spinCount="100000" sheet="1" objects="1" scenarios="1"/>
  <mergeCells count="2">
    <mergeCell ref="A3:E3"/>
    <mergeCell ref="A1:E1"/>
  </mergeCells>
  <phoneticPr fontId="10" type="noConversion"/>
  <conditionalFormatting sqref="C6:C42">
    <cfRule type="expression" dxfId="33" priority="1">
      <formula>ISBLANK(C6)</formula>
    </cfRule>
  </conditionalFormatting>
  <dataValidations count="1">
    <dataValidation type="list" allowBlank="1" showInputMessage="1" showErrorMessage="1" sqref="D6:D42 E7:E40" xr:uid="{00000000-0002-0000-0000-000000000000}">
      <formula1>"X"</formula1>
    </dataValidation>
  </dataValidation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9568-BEDA-43DB-B1DE-0E26616620F5}">
  <dimension ref="A1:E44"/>
  <sheetViews>
    <sheetView topLeftCell="A29" zoomScale="130" zoomScaleNormal="130" zoomScaleSheetLayoutView="100" workbookViewId="0">
      <selection activeCell="A49" sqref="A49"/>
    </sheetView>
  </sheetViews>
  <sheetFormatPr baseColWidth="10" defaultColWidth="10.7109375" defaultRowHeight="15" x14ac:dyDescent="0.25"/>
  <cols>
    <col min="1" max="1" width="79.42578125" style="2" customWidth="1"/>
    <col min="2" max="2" width="7" style="2" customWidth="1"/>
    <col min="3" max="3" width="16" style="2" customWidth="1"/>
    <col min="4" max="4" width="25.7109375" style="2" customWidth="1"/>
    <col min="5" max="5" width="58.85546875" style="2" customWidth="1"/>
    <col min="6" max="16384" width="10.7109375" style="2"/>
  </cols>
  <sheetData>
    <row r="1" spans="1:5" ht="20.25" customHeight="1" x14ac:dyDescent="0.25">
      <c r="A1" s="86" t="s">
        <v>49</v>
      </c>
      <c r="B1" s="86"/>
      <c r="C1" s="86"/>
      <c r="D1" s="86"/>
      <c r="E1" s="86"/>
    </row>
    <row r="3" spans="1:5" ht="31.5" customHeight="1" x14ac:dyDescent="0.25">
      <c r="A3" s="85" t="s">
        <v>50</v>
      </c>
      <c r="B3" s="85"/>
      <c r="C3" s="85"/>
      <c r="D3" s="85"/>
      <c r="E3" s="85"/>
    </row>
    <row r="4" spans="1:5" ht="18.75" x14ac:dyDescent="0.25">
      <c r="A4" s="1"/>
    </row>
    <row r="5" spans="1:5" ht="63.75" customHeight="1" x14ac:dyDescent="0.25">
      <c r="A5" s="2" t="s">
        <v>0</v>
      </c>
      <c r="B5" s="2" t="s">
        <v>11</v>
      </c>
      <c r="C5" s="36" t="s">
        <v>9</v>
      </c>
      <c r="D5" s="3" t="s">
        <v>12</v>
      </c>
      <c r="E5" s="2" t="s">
        <v>1</v>
      </c>
    </row>
    <row r="6" spans="1:5" ht="21.75" thickBot="1" x14ac:dyDescent="0.3">
      <c r="A6" s="4" t="s">
        <v>90</v>
      </c>
      <c r="B6" s="4"/>
      <c r="C6" s="37"/>
      <c r="D6" s="128"/>
      <c r="E6" s="7"/>
    </row>
    <row r="7" spans="1:5" ht="30.75" thickBot="1" x14ac:dyDescent="0.3">
      <c r="A7" s="152" t="s">
        <v>91</v>
      </c>
      <c r="B7" s="70" t="s">
        <v>13</v>
      </c>
      <c r="C7" s="145" t="s">
        <v>7</v>
      </c>
      <c r="D7" s="16"/>
      <c r="E7" s="8"/>
    </row>
    <row r="8" spans="1:5" ht="15.75" thickBot="1" x14ac:dyDescent="0.3">
      <c r="A8" s="36" t="s">
        <v>14</v>
      </c>
      <c r="B8" s="153">
        <v>1</v>
      </c>
      <c r="C8" s="154" t="s">
        <v>7</v>
      </c>
      <c r="D8" s="16"/>
      <c r="E8" s="15"/>
    </row>
    <row r="9" spans="1:5" ht="15.75" thickBot="1" x14ac:dyDescent="0.3">
      <c r="A9" s="40" t="s">
        <v>40</v>
      </c>
      <c r="B9" s="51"/>
      <c r="C9" s="155" t="s">
        <v>7</v>
      </c>
      <c r="D9" s="16"/>
      <c r="E9" s="38"/>
    </row>
    <row r="10" spans="1:5" ht="15.75" thickBot="1" x14ac:dyDescent="0.3">
      <c r="A10" s="47" t="s">
        <v>72</v>
      </c>
      <c r="B10" s="50"/>
      <c r="C10" s="45" t="s">
        <v>7</v>
      </c>
      <c r="D10" s="16"/>
      <c r="E10" s="38"/>
    </row>
    <row r="11" spans="1:5" ht="15.75" thickBot="1" x14ac:dyDescent="0.3">
      <c r="A11" s="47" t="s">
        <v>88</v>
      </c>
      <c r="B11" s="50"/>
      <c r="C11" s="45" t="s">
        <v>7</v>
      </c>
      <c r="D11" s="16"/>
      <c r="E11" s="38"/>
    </row>
    <row r="12" spans="1:5" ht="15.75" thickBot="1" x14ac:dyDescent="0.3">
      <c r="A12" s="36" t="s">
        <v>15</v>
      </c>
      <c r="B12" s="80">
        <v>2</v>
      </c>
      <c r="C12" s="156" t="s">
        <v>7</v>
      </c>
      <c r="D12" s="16"/>
      <c r="E12" s="43"/>
    </row>
    <row r="13" spans="1:5" ht="15.75" thickBot="1" x14ac:dyDescent="0.3">
      <c r="A13" s="57" t="s">
        <v>60</v>
      </c>
      <c r="B13" s="141"/>
      <c r="C13" s="156" t="s">
        <v>7</v>
      </c>
      <c r="D13" s="16"/>
      <c r="E13" s="39"/>
    </row>
    <row r="14" spans="1:5" ht="15.75" thickBot="1" x14ac:dyDescent="0.3">
      <c r="A14" s="56" t="s">
        <v>71</v>
      </c>
      <c r="B14" s="48"/>
      <c r="C14" s="45" t="s">
        <v>7</v>
      </c>
      <c r="D14" s="16"/>
      <c r="E14" s="38"/>
    </row>
    <row r="15" spans="1:5" ht="15.75" thickBot="1" x14ac:dyDescent="0.3">
      <c r="A15" s="56" t="s">
        <v>89</v>
      </c>
      <c r="B15" s="48"/>
      <c r="C15" s="45" t="s">
        <v>7</v>
      </c>
      <c r="D15" s="16"/>
      <c r="E15" s="8"/>
    </row>
    <row r="16" spans="1:5" ht="15.75" thickBot="1" x14ac:dyDescent="0.3">
      <c r="A16" s="157" t="s">
        <v>92</v>
      </c>
      <c r="B16" s="79">
        <v>1</v>
      </c>
      <c r="C16" s="148" t="s">
        <v>7</v>
      </c>
      <c r="D16" s="16"/>
      <c r="E16" s="39"/>
    </row>
    <row r="17" spans="1:5" ht="15.75" thickBot="1" x14ac:dyDescent="0.3">
      <c r="A17" s="158" t="s">
        <v>61</v>
      </c>
      <c r="B17" s="79">
        <v>1</v>
      </c>
      <c r="C17" s="148" t="s">
        <v>7</v>
      </c>
      <c r="D17" s="16"/>
      <c r="E17" s="139"/>
    </row>
    <row r="18" spans="1:5" ht="15.75" thickBot="1" x14ac:dyDescent="0.3">
      <c r="A18" s="76" t="s">
        <v>139</v>
      </c>
      <c r="B18" s="69">
        <v>1</v>
      </c>
      <c r="C18" s="45" t="s">
        <v>7</v>
      </c>
      <c r="D18" s="16"/>
      <c r="E18" s="139"/>
    </row>
    <row r="19" spans="1:5" s="137" customFormat="1" ht="30.75" thickBot="1" x14ac:dyDescent="0.3">
      <c r="A19" s="159" t="s">
        <v>115</v>
      </c>
      <c r="B19" s="87">
        <v>1</v>
      </c>
      <c r="C19" s="160" t="s">
        <v>7</v>
      </c>
      <c r="D19" s="16"/>
      <c r="E19" s="139"/>
    </row>
    <row r="20" spans="1:5" s="137" customFormat="1" ht="15.75" thickBot="1" x14ac:dyDescent="0.3">
      <c r="A20" s="82" t="s">
        <v>116</v>
      </c>
      <c r="B20" s="68">
        <v>2</v>
      </c>
      <c r="C20" s="45" t="s">
        <v>7</v>
      </c>
      <c r="D20" s="16"/>
      <c r="E20" s="139"/>
    </row>
    <row r="21" spans="1:5" s="137" customFormat="1" ht="15.75" thickBot="1" x14ac:dyDescent="0.3">
      <c r="A21" s="82" t="s">
        <v>103</v>
      </c>
      <c r="B21" s="68">
        <v>2</v>
      </c>
      <c r="C21" s="45" t="s">
        <v>7</v>
      </c>
      <c r="D21" s="16"/>
      <c r="E21" s="139"/>
    </row>
    <row r="22" spans="1:5" s="137" customFormat="1" ht="15.75" thickBot="1" x14ac:dyDescent="0.3">
      <c r="A22" s="82" t="s">
        <v>104</v>
      </c>
      <c r="B22" s="68">
        <v>2</v>
      </c>
      <c r="C22" s="45" t="s">
        <v>7</v>
      </c>
      <c r="D22" s="16"/>
      <c r="E22" s="139"/>
    </row>
    <row r="23" spans="1:5" s="137" customFormat="1" ht="15.75" thickBot="1" x14ac:dyDescent="0.3">
      <c r="A23" s="82" t="s">
        <v>117</v>
      </c>
      <c r="B23" s="68">
        <v>2</v>
      </c>
      <c r="C23" s="45" t="s">
        <v>7</v>
      </c>
      <c r="D23" s="16"/>
      <c r="E23" s="139"/>
    </row>
    <row r="24" spans="1:5" ht="15.75" thickBot="1" x14ac:dyDescent="0.3">
      <c r="A24" s="58" t="s">
        <v>118</v>
      </c>
      <c r="B24" s="51">
        <v>1</v>
      </c>
      <c r="C24" s="45" t="s">
        <v>7</v>
      </c>
      <c r="D24" s="16"/>
      <c r="E24" s="139"/>
    </row>
    <row r="25" spans="1:5" ht="15.75" thickBot="1" x14ac:dyDescent="0.3">
      <c r="A25" s="60" t="s">
        <v>105</v>
      </c>
      <c r="B25" s="51">
        <v>1</v>
      </c>
      <c r="C25" s="45" t="s">
        <v>7</v>
      </c>
      <c r="D25" s="16"/>
      <c r="E25" s="139"/>
    </row>
    <row r="26" spans="1:5" ht="15.75" thickBot="1" x14ac:dyDescent="0.3">
      <c r="A26" s="58" t="s">
        <v>76</v>
      </c>
      <c r="B26" s="51">
        <v>1</v>
      </c>
      <c r="C26" s="45" t="s">
        <v>7</v>
      </c>
      <c r="D26" s="16"/>
      <c r="E26" s="139"/>
    </row>
    <row r="27" spans="1:5" ht="15.75" thickBot="1" x14ac:dyDescent="0.3">
      <c r="A27" s="58" t="s">
        <v>77</v>
      </c>
      <c r="B27" s="51">
        <v>4</v>
      </c>
      <c r="C27" s="45" t="s">
        <v>7</v>
      </c>
      <c r="D27" s="16"/>
      <c r="E27" s="139"/>
    </row>
    <row r="28" spans="1:5" ht="15.75" thickBot="1" x14ac:dyDescent="0.3">
      <c r="A28" s="58" t="s">
        <v>63</v>
      </c>
      <c r="B28" s="59">
        <v>1</v>
      </c>
      <c r="C28" s="45" t="s">
        <v>7</v>
      </c>
      <c r="D28" s="16"/>
      <c r="E28" s="139"/>
    </row>
    <row r="29" spans="1:5" ht="15.75" thickBot="1" x14ac:dyDescent="0.3">
      <c r="A29" s="60" t="s">
        <v>97</v>
      </c>
      <c r="B29" s="59">
        <v>2</v>
      </c>
      <c r="C29" s="45" t="s">
        <v>7</v>
      </c>
      <c r="D29" s="16"/>
      <c r="E29" s="139"/>
    </row>
    <row r="30" spans="1:5" ht="15.75" thickBot="1" x14ac:dyDescent="0.3">
      <c r="A30" s="36" t="s">
        <v>98</v>
      </c>
      <c r="B30" s="161">
        <v>1</v>
      </c>
      <c r="C30" s="156" t="s">
        <v>7</v>
      </c>
      <c r="D30" s="16"/>
      <c r="E30" s="139"/>
    </row>
    <row r="31" spans="1:5" ht="15.75" thickBot="1" x14ac:dyDescent="0.3">
      <c r="A31" s="40" t="s">
        <v>42</v>
      </c>
      <c r="B31" s="162"/>
      <c r="C31" s="5" t="s">
        <v>7</v>
      </c>
      <c r="D31" s="16"/>
      <c r="E31" s="139"/>
    </row>
    <row r="32" spans="1:5" ht="15.75" thickBot="1" x14ac:dyDescent="0.3">
      <c r="A32" s="41" t="s">
        <v>59</v>
      </c>
      <c r="B32" s="163"/>
      <c r="C32" s="145" t="s">
        <v>7</v>
      </c>
      <c r="D32" s="16"/>
      <c r="E32" s="139"/>
    </row>
    <row r="33" spans="1:5" ht="30.75" thickBot="1" x14ac:dyDescent="0.3">
      <c r="A33" s="164" t="s">
        <v>85</v>
      </c>
      <c r="B33" s="70">
        <v>1</v>
      </c>
      <c r="C33" s="165" t="s">
        <v>7</v>
      </c>
      <c r="D33" s="16"/>
      <c r="E33" s="139"/>
    </row>
    <row r="34" spans="1:5" ht="15.75" thickBot="1" x14ac:dyDescent="0.3">
      <c r="A34" s="60" t="s">
        <v>84</v>
      </c>
      <c r="B34" s="70">
        <v>1</v>
      </c>
      <c r="C34" s="45" t="s">
        <v>7</v>
      </c>
      <c r="D34" s="16"/>
      <c r="E34" s="139"/>
    </row>
    <row r="35" spans="1:5" ht="15.75" thickBot="1" x14ac:dyDescent="0.3">
      <c r="A35" s="58" t="s">
        <v>57</v>
      </c>
      <c r="B35" s="70">
        <v>2</v>
      </c>
      <c r="C35" s="45" t="s">
        <v>7</v>
      </c>
      <c r="D35" s="16"/>
      <c r="E35" s="139"/>
    </row>
    <row r="36" spans="1:5" ht="15.75" thickBot="1" x14ac:dyDescent="0.3">
      <c r="A36" s="60" t="s">
        <v>58</v>
      </c>
      <c r="B36" s="49"/>
      <c r="C36" s="45" t="s">
        <v>7</v>
      </c>
      <c r="D36" s="16"/>
      <c r="E36" s="139"/>
    </row>
    <row r="37" spans="1:5" ht="15.75" thickBot="1" x14ac:dyDescent="0.3">
      <c r="A37" s="33" t="s">
        <v>16</v>
      </c>
      <c r="B37" s="17">
        <v>1</v>
      </c>
      <c r="C37" s="37" t="s">
        <v>7</v>
      </c>
      <c r="D37" s="16"/>
      <c r="E37" s="139"/>
    </row>
    <row r="38" spans="1:5" ht="45.75" thickBot="1" x14ac:dyDescent="0.3">
      <c r="A38" s="34" t="s">
        <v>43</v>
      </c>
      <c r="B38" s="35"/>
      <c r="C38" s="14" t="s">
        <v>7</v>
      </c>
      <c r="D38" s="16"/>
      <c r="E38" s="139"/>
    </row>
    <row r="41" spans="1:5" x14ac:dyDescent="0.2">
      <c r="C41" s="129"/>
      <c r="D41" s="130"/>
      <c r="E41" s="131"/>
    </row>
    <row r="42" spans="1:5" ht="28.5" x14ac:dyDescent="0.2">
      <c r="C42" s="132" t="s">
        <v>140</v>
      </c>
      <c r="D42" s="88"/>
      <c r="E42" s="133" t="s">
        <v>141</v>
      </c>
    </row>
    <row r="43" spans="1:5" x14ac:dyDescent="0.2">
      <c r="C43" s="134" t="s">
        <v>142</v>
      </c>
      <c r="D43" s="135">
        <f>D42*1.19-D42</f>
        <v>0</v>
      </c>
      <c r="E43" s="136"/>
    </row>
    <row r="44" spans="1:5" ht="28.5" x14ac:dyDescent="0.2">
      <c r="C44" s="132" t="s">
        <v>143</v>
      </c>
      <c r="D44" s="135">
        <f>D42*1.19</f>
        <v>0</v>
      </c>
      <c r="E44" s="136"/>
    </row>
  </sheetData>
  <sheetProtection algorithmName="SHA-512" hashValue="SS624+5Krt1P25mvh3cBlfw6YSTw4l2mFuGQZMtXYs+Jg/6iX8NSsHWhdp2LRL9jWv6AXOXzGNB28+P021Wy6w==" saltValue="i7tzosJesBaoQD4IR+Vsjg==" spinCount="100000" sheet="1" objects="1" scenarios="1"/>
  <mergeCells count="2">
    <mergeCell ref="A1:E1"/>
    <mergeCell ref="A3:E3"/>
  </mergeCells>
  <conditionalFormatting sqref="C6:C38">
    <cfRule type="expression" dxfId="32" priority="1">
      <formula>ISBLANK(C6)</formula>
    </cfRule>
  </conditionalFormatting>
  <dataValidations count="1">
    <dataValidation type="list" allowBlank="1" showInputMessage="1" showErrorMessage="1" sqref="D6:D38 E7:E16" xr:uid="{A8683EF1-5BC3-4E12-A27C-40288A7B2813}">
      <formula1>"X"</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04DF9-F295-414A-8481-4A5CF905405F}">
  <dimension ref="A1:E38"/>
  <sheetViews>
    <sheetView zoomScale="115" zoomScaleNormal="115" zoomScaleSheetLayoutView="100" workbookViewId="0">
      <selection activeCell="A28" sqref="A28"/>
    </sheetView>
  </sheetViews>
  <sheetFormatPr baseColWidth="10" defaultColWidth="10.7109375" defaultRowHeight="15" x14ac:dyDescent="0.25"/>
  <cols>
    <col min="1" max="1" width="81.140625" style="2" customWidth="1"/>
    <col min="2" max="2" width="7" style="2" customWidth="1"/>
    <col min="3" max="3" width="11.140625" style="2" customWidth="1"/>
    <col min="4" max="4" width="25.7109375" style="2" customWidth="1"/>
    <col min="5" max="5" width="58.85546875" style="2" customWidth="1"/>
    <col min="6" max="16384" width="10.7109375" style="2"/>
  </cols>
  <sheetData>
    <row r="1" spans="1:5" ht="20.25" customHeight="1" x14ac:dyDescent="0.25">
      <c r="A1" s="86" t="s">
        <v>48</v>
      </c>
      <c r="B1" s="86"/>
      <c r="C1" s="86"/>
      <c r="D1" s="86"/>
      <c r="E1" s="86"/>
    </row>
    <row r="3" spans="1:5" ht="31.5" customHeight="1" x14ac:dyDescent="0.25">
      <c r="A3" s="85" t="s">
        <v>78</v>
      </c>
      <c r="B3" s="85"/>
      <c r="C3" s="85"/>
      <c r="D3" s="85"/>
      <c r="E3" s="85"/>
    </row>
    <row r="4" spans="1:5" ht="18.75" x14ac:dyDescent="0.25">
      <c r="A4" s="1"/>
    </row>
    <row r="5" spans="1:5" ht="63.75" customHeight="1" x14ac:dyDescent="0.25">
      <c r="A5" s="2" t="s">
        <v>0</v>
      </c>
      <c r="B5" s="2" t="s">
        <v>11</v>
      </c>
      <c r="C5" s="36" t="s">
        <v>9</v>
      </c>
      <c r="D5" s="3" t="s">
        <v>12</v>
      </c>
      <c r="E5" s="2" t="s">
        <v>1</v>
      </c>
    </row>
    <row r="6" spans="1:5" ht="21.75" thickBot="1" x14ac:dyDescent="0.3">
      <c r="A6" s="4" t="s">
        <v>119</v>
      </c>
      <c r="B6" s="4"/>
      <c r="C6" s="37"/>
      <c r="D6" s="128"/>
      <c r="E6" s="7"/>
    </row>
    <row r="7" spans="1:5" ht="15.75" thickBot="1" x14ac:dyDescent="0.3">
      <c r="A7" s="2" t="s">
        <v>44</v>
      </c>
      <c r="B7" s="80">
        <v>1</v>
      </c>
      <c r="C7" s="5" t="s">
        <v>7</v>
      </c>
      <c r="D7" s="16"/>
      <c r="E7" s="8"/>
    </row>
    <row r="8" spans="1:5" ht="15.75" thickBot="1" x14ac:dyDescent="0.3">
      <c r="A8" s="140" t="s">
        <v>120</v>
      </c>
      <c r="B8" s="141"/>
      <c r="C8" s="5" t="s">
        <v>7</v>
      </c>
      <c r="D8" s="16"/>
      <c r="E8" s="8"/>
    </row>
    <row r="9" spans="1:5" ht="15.75" thickBot="1" x14ac:dyDescent="0.3">
      <c r="A9" s="142" t="s">
        <v>46</v>
      </c>
      <c r="B9" s="141"/>
      <c r="C9" s="5" t="s">
        <v>7</v>
      </c>
      <c r="D9" s="16"/>
      <c r="E9" s="8"/>
    </row>
    <row r="10" spans="1:5" ht="15.75" thickBot="1" x14ac:dyDescent="0.3">
      <c r="A10" s="40" t="s">
        <v>45</v>
      </c>
      <c r="B10" s="141"/>
      <c r="C10" s="5" t="s">
        <v>7</v>
      </c>
      <c r="D10" s="16"/>
      <c r="E10" s="8"/>
    </row>
    <row r="11" spans="1:5" ht="15.75" thickBot="1" x14ac:dyDescent="0.3">
      <c r="A11" s="143" t="s">
        <v>93</v>
      </c>
      <c r="B11" s="144"/>
      <c r="C11" s="145" t="s">
        <v>7</v>
      </c>
      <c r="D11" s="16"/>
      <c r="E11" s="15"/>
    </row>
    <row r="12" spans="1:5" ht="15.75" thickBot="1" x14ac:dyDescent="0.3">
      <c r="A12" s="64" t="s">
        <v>121</v>
      </c>
      <c r="B12" s="79">
        <v>1</v>
      </c>
      <c r="C12" s="45" t="s">
        <v>7</v>
      </c>
      <c r="D12" s="16"/>
      <c r="E12" s="149"/>
    </row>
    <row r="13" spans="1:5" ht="15.75" thickBot="1" x14ac:dyDescent="0.3">
      <c r="A13" s="82" t="s">
        <v>106</v>
      </c>
      <c r="B13" s="68">
        <v>1</v>
      </c>
      <c r="C13" s="45" t="s">
        <v>7</v>
      </c>
      <c r="D13" s="16"/>
      <c r="E13" s="149"/>
    </row>
    <row r="14" spans="1:5" ht="15.75" thickBot="1" x14ac:dyDescent="0.3">
      <c r="A14" s="82" t="s">
        <v>107</v>
      </c>
      <c r="B14" s="68">
        <v>1</v>
      </c>
      <c r="C14" s="45" t="s">
        <v>7</v>
      </c>
      <c r="D14" s="16"/>
      <c r="E14" s="149"/>
    </row>
    <row r="15" spans="1:5" ht="15.75" thickBot="1" x14ac:dyDescent="0.3">
      <c r="A15" s="146" t="s">
        <v>108</v>
      </c>
      <c r="B15" s="147">
        <v>1</v>
      </c>
      <c r="C15" s="148" t="s">
        <v>7</v>
      </c>
      <c r="D15" s="16"/>
      <c r="E15" s="32"/>
    </row>
    <row r="16" spans="1:5" ht="21.75" thickBot="1" x14ac:dyDescent="0.3">
      <c r="A16" s="73" t="s">
        <v>122</v>
      </c>
      <c r="B16" s="49"/>
      <c r="C16" s="54"/>
      <c r="D16" s="16"/>
      <c r="E16" s="138"/>
    </row>
    <row r="17" spans="1:5" ht="15.75" thickBot="1" x14ac:dyDescent="0.3">
      <c r="A17" s="3" t="s">
        <v>44</v>
      </c>
      <c r="B17" s="80">
        <v>1</v>
      </c>
      <c r="C17" s="45" t="s">
        <v>7</v>
      </c>
      <c r="D17" s="16"/>
      <c r="E17" s="8"/>
    </row>
    <row r="18" spans="1:5" ht="15.75" thickBot="1" x14ac:dyDescent="0.3">
      <c r="A18" s="47" t="s">
        <v>110</v>
      </c>
      <c r="B18" s="48"/>
      <c r="C18" s="45" t="s">
        <v>7</v>
      </c>
      <c r="D18" s="16"/>
      <c r="E18" s="8"/>
    </row>
    <row r="19" spans="1:5" ht="15.75" thickBot="1" x14ac:dyDescent="0.3">
      <c r="A19" s="47" t="s">
        <v>111</v>
      </c>
      <c r="B19" s="48"/>
      <c r="C19" s="45" t="s">
        <v>7</v>
      </c>
      <c r="D19" s="16"/>
      <c r="E19" s="8"/>
    </row>
    <row r="20" spans="1:5" ht="15.75" thickBot="1" x14ac:dyDescent="0.3">
      <c r="A20" s="74" t="s">
        <v>123</v>
      </c>
      <c r="B20" s="75"/>
      <c r="C20" s="45" t="s">
        <v>7</v>
      </c>
      <c r="D20" s="16"/>
      <c r="E20" s="15"/>
    </row>
    <row r="21" spans="1:5" ht="15.75" thickBot="1" x14ac:dyDescent="0.3">
      <c r="A21" s="64" t="s">
        <v>124</v>
      </c>
      <c r="B21" s="79">
        <v>1</v>
      </c>
      <c r="C21" s="45" t="s">
        <v>7</v>
      </c>
      <c r="D21" s="16"/>
      <c r="E21" s="150"/>
    </row>
    <row r="22" spans="1:5" ht="15.75" thickBot="1" x14ac:dyDescent="0.3">
      <c r="A22" s="82" t="s">
        <v>106</v>
      </c>
      <c r="B22" s="68">
        <v>1</v>
      </c>
      <c r="C22" s="45" t="s">
        <v>7</v>
      </c>
      <c r="D22" s="16"/>
      <c r="E22" s="150"/>
    </row>
    <row r="23" spans="1:5" ht="15.75" thickBot="1" x14ac:dyDescent="0.3">
      <c r="A23" s="82" t="s">
        <v>107</v>
      </c>
      <c r="B23" s="68">
        <v>1</v>
      </c>
      <c r="C23" s="45" t="s">
        <v>7</v>
      </c>
      <c r="D23" s="16"/>
      <c r="E23" s="150"/>
    </row>
    <row r="24" spans="1:5" ht="15.75" thickBot="1" x14ac:dyDescent="0.3">
      <c r="A24" s="83" t="s">
        <v>109</v>
      </c>
      <c r="B24" s="81">
        <v>6</v>
      </c>
      <c r="C24" s="54" t="s">
        <v>7</v>
      </c>
      <c r="D24" s="16"/>
      <c r="E24" s="151"/>
    </row>
    <row r="27" spans="1:5" x14ac:dyDescent="0.2">
      <c r="C27" s="129"/>
      <c r="D27" s="130"/>
      <c r="E27" s="131"/>
    </row>
    <row r="28" spans="1:5" ht="28.5" x14ac:dyDescent="0.2">
      <c r="C28" s="132" t="s">
        <v>140</v>
      </c>
      <c r="D28" s="88"/>
      <c r="E28" s="133" t="s">
        <v>141</v>
      </c>
    </row>
    <row r="29" spans="1:5" x14ac:dyDescent="0.2">
      <c r="C29" s="134" t="s">
        <v>142</v>
      </c>
      <c r="D29" s="135">
        <f>D28*1.19-D28</f>
        <v>0</v>
      </c>
      <c r="E29" s="136"/>
    </row>
    <row r="30" spans="1:5" ht="28.5" x14ac:dyDescent="0.2">
      <c r="C30" s="132" t="s">
        <v>143</v>
      </c>
      <c r="D30" s="135">
        <f>D28*1.19</f>
        <v>0</v>
      </c>
      <c r="E30" s="136"/>
    </row>
    <row r="36" spans="1:5" ht="15" customHeight="1" x14ac:dyDescent="0.25"/>
    <row r="38" spans="1:5" s="137" customFormat="1" x14ac:dyDescent="0.25">
      <c r="A38" s="2"/>
      <c r="B38" s="2"/>
      <c r="C38" s="2"/>
      <c r="D38" s="2"/>
      <c r="E38" s="2"/>
    </row>
  </sheetData>
  <sheetProtection algorithmName="SHA-512" hashValue="Vfof11PW5Fbj3cfWqiKKNCKPKNiORRCAQQJ4Oo/a7uXU9GOssoi2xnEdwD0PZl+cUAxwjRsQmLnu6ar2D+x3lw==" saltValue="mKfjHhTchBCGRQx6R61hKw==" spinCount="100000" sheet="1" objects="1" scenarios="1"/>
  <mergeCells count="2">
    <mergeCell ref="A1:E1"/>
    <mergeCell ref="A3:E3"/>
  </mergeCells>
  <conditionalFormatting sqref="C6:C24">
    <cfRule type="expression" dxfId="31" priority="1">
      <formula>ISBLANK(C6)</formula>
    </cfRule>
  </conditionalFormatting>
  <dataValidations count="1">
    <dataValidation type="list" allowBlank="1" showInputMessage="1" showErrorMessage="1" sqref="D6:D24 E17:E23 E7:E14" xr:uid="{B1118F91-D6BA-4CBB-BEDC-D64A39C83809}">
      <formula1>"X"</formula1>
    </dataValidation>
  </dataValidation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C963B-2D92-4C8F-88D0-0F6AD15D3C99}">
  <dimension ref="A1:E28"/>
  <sheetViews>
    <sheetView zoomScaleNormal="100" zoomScaleSheetLayoutView="100" workbookViewId="0">
      <selection activeCell="D15" sqref="D15"/>
    </sheetView>
  </sheetViews>
  <sheetFormatPr baseColWidth="10" defaultColWidth="10.7109375" defaultRowHeight="15" x14ac:dyDescent="0.25"/>
  <cols>
    <col min="1" max="1" width="79.42578125" style="2" customWidth="1"/>
    <col min="2" max="2" width="7" style="2" customWidth="1"/>
    <col min="3" max="3" width="11.140625" style="2" customWidth="1"/>
    <col min="4" max="4" width="25.7109375" style="2" customWidth="1"/>
    <col min="5" max="5" width="58.85546875" style="2" customWidth="1"/>
    <col min="6" max="16384" width="10.7109375" style="2"/>
  </cols>
  <sheetData>
    <row r="1" spans="1:5" ht="20.25" customHeight="1" x14ac:dyDescent="0.25">
      <c r="A1" s="86" t="s">
        <v>66</v>
      </c>
      <c r="B1" s="86"/>
      <c r="C1" s="86"/>
      <c r="D1" s="86"/>
      <c r="E1" s="86"/>
    </row>
    <row r="3" spans="1:5" ht="63.75" customHeight="1" x14ac:dyDescent="0.25">
      <c r="A3" s="2" t="s">
        <v>0</v>
      </c>
      <c r="B3" s="2" t="s">
        <v>11</v>
      </c>
      <c r="C3" s="36" t="s">
        <v>9</v>
      </c>
      <c r="D3" s="3" t="s">
        <v>12</v>
      </c>
      <c r="E3" s="2" t="s">
        <v>1</v>
      </c>
    </row>
    <row r="4" spans="1:5" ht="21.75" thickBot="1" x14ac:dyDescent="0.3">
      <c r="A4" s="4" t="s">
        <v>66</v>
      </c>
      <c r="B4" s="4"/>
      <c r="C4" s="37"/>
      <c r="D4" s="128"/>
      <c r="E4" s="7"/>
    </row>
    <row r="5" spans="1:5" ht="15.75" thickBot="1" x14ac:dyDescent="0.3">
      <c r="A5" s="2" t="s">
        <v>151</v>
      </c>
      <c r="B5" s="80">
        <v>24</v>
      </c>
      <c r="C5" s="5" t="s">
        <v>7</v>
      </c>
      <c r="D5" s="16"/>
      <c r="E5" s="8"/>
    </row>
    <row r="6" spans="1:5" ht="15.75" thickBot="1" x14ac:dyDescent="0.3">
      <c r="A6" s="53" t="s">
        <v>67</v>
      </c>
      <c r="B6" s="49"/>
      <c r="C6" s="54" t="s">
        <v>7</v>
      </c>
      <c r="D6" s="16"/>
      <c r="E6" s="138"/>
    </row>
    <row r="7" spans="1:5" ht="15.75" thickBot="1" x14ac:dyDescent="0.3">
      <c r="A7" s="53" t="s">
        <v>68</v>
      </c>
      <c r="B7" s="49"/>
      <c r="C7" s="54" t="s">
        <v>7</v>
      </c>
      <c r="D7" s="16"/>
      <c r="E7" s="138"/>
    </row>
    <row r="8" spans="1:5" ht="15.75" thickBot="1" x14ac:dyDescent="0.3">
      <c r="A8" s="53" t="s">
        <v>150</v>
      </c>
      <c r="B8" s="52">
        <v>2</v>
      </c>
      <c r="C8" s="54" t="s">
        <v>7</v>
      </c>
      <c r="D8" s="16"/>
      <c r="E8" s="138"/>
    </row>
    <row r="9" spans="1:5" ht="15.75" thickBot="1" x14ac:dyDescent="0.3">
      <c r="A9" s="3" t="s">
        <v>67</v>
      </c>
      <c r="C9" s="45" t="s">
        <v>7</v>
      </c>
      <c r="D9" s="16"/>
      <c r="E9" s="139"/>
    </row>
    <row r="10" spans="1:5" ht="15.75" thickBot="1" x14ac:dyDescent="0.3">
      <c r="A10" s="53" t="s">
        <v>68</v>
      </c>
      <c r="B10" s="49"/>
      <c r="C10" s="54" t="s">
        <v>7</v>
      </c>
      <c r="D10" s="16"/>
      <c r="E10" s="138"/>
    </row>
    <row r="13" spans="1:5" x14ac:dyDescent="0.2">
      <c r="C13" s="129"/>
      <c r="D13" s="130"/>
      <c r="E13" s="131"/>
    </row>
    <row r="14" spans="1:5" ht="28.5" x14ac:dyDescent="0.2">
      <c r="C14" s="132" t="s">
        <v>140</v>
      </c>
      <c r="D14" s="88"/>
      <c r="E14" s="133" t="s">
        <v>141</v>
      </c>
    </row>
    <row r="15" spans="1:5" x14ac:dyDescent="0.2">
      <c r="C15" s="134" t="s">
        <v>142</v>
      </c>
      <c r="D15" s="135">
        <f>D14*1.19-D14</f>
        <v>0</v>
      </c>
      <c r="E15" s="136"/>
    </row>
    <row r="16" spans="1:5" ht="28.5" x14ac:dyDescent="0.2">
      <c r="C16" s="132" t="s">
        <v>143</v>
      </c>
      <c r="D16" s="135">
        <f>D14*1.19</f>
        <v>0</v>
      </c>
      <c r="E16" s="136"/>
    </row>
    <row r="26" spans="1:5" ht="15" customHeight="1" x14ac:dyDescent="0.25"/>
    <row r="28" spans="1:5" s="137" customFormat="1" x14ac:dyDescent="0.25">
      <c r="A28" s="2"/>
      <c r="B28" s="2"/>
      <c r="C28" s="2"/>
      <c r="D28" s="2"/>
      <c r="E28" s="2"/>
    </row>
  </sheetData>
  <sheetProtection algorithmName="SHA-512" hashValue="upY1QjAgMnlDhbIBf4AHESjN7Xjc4DIR3Ymjq4XUEWQ6krHkMxC5di5Q5ade9NWQZPG+yBAYtjQK0qsgeB3jNw==" saltValue="ap0F4ky3nBBr9/hjESaJnw==" spinCount="100000" sheet="1" objects="1" scenarios="1"/>
  <mergeCells count="1">
    <mergeCell ref="A1:E1"/>
  </mergeCells>
  <conditionalFormatting sqref="C4:C10">
    <cfRule type="expression" dxfId="30" priority="1">
      <formula>ISBLANK(C4)</formula>
    </cfRule>
  </conditionalFormatting>
  <dataValidations count="1">
    <dataValidation type="list" allowBlank="1" showInputMessage="1" showErrorMessage="1" sqref="D4:D10 E5" xr:uid="{42F33C27-CB16-4756-AE9E-0992DE3E5F41}">
      <formula1>"X"</formula1>
    </dataValidation>
  </dataValidation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FCA52-5593-4DA7-A807-4D36AF8912CC}">
  <dimension ref="A1:O20"/>
  <sheetViews>
    <sheetView tabSelected="1" workbookViewId="0">
      <selection activeCell="B10" sqref="B10"/>
    </sheetView>
  </sheetViews>
  <sheetFormatPr baseColWidth="10" defaultRowHeight="15" x14ac:dyDescent="0.25"/>
  <cols>
    <col min="1" max="1" width="11.42578125" style="96"/>
    <col min="2" max="2" width="36.7109375" style="96" customWidth="1"/>
    <col min="3" max="3" width="18" style="96" customWidth="1"/>
    <col min="4" max="4" width="20.42578125" style="96" customWidth="1"/>
    <col min="5" max="16384" width="11.42578125" style="96"/>
  </cols>
  <sheetData>
    <row r="1" spans="1:15" ht="26.25" x14ac:dyDescent="0.25">
      <c r="A1" s="95" t="s">
        <v>144</v>
      </c>
      <c r="B1" s="95"/>
      <c r="C1" s="95"/>
      <c r="D1" s="95"/>
      <c r="E1" s="95"/>
    </row>
    <row r="2" spans="1:15" x14ac:dyDescent="0.25">
      <c r="B2" s="97"/>
      <c r="C2" s="97"/>
      <c r="D2" s="97"/>
      <c r="E2" s="97"/>
    </row>
    <row r="3" spans="1:15" ht="18.75" x14ac:dyDescent="0.3">
      <c r="A3" s="98"/>
      <c r="B3" s="99"/>
      <c r="C3" s="100"/>
      <c r="D3" s="100"/>
      <c r="E3" s="101"/>
    </row>
    <row r="4" spans="1:15" x14ac:dyDescent="0.25">
      <c r="A4" s="98"/>
      <c r="B4" s="102"/>
      <c r="C4" s="103"/>
      <c r="D4" s="103"/>
      <c r="E4" s="104"/>
    </row>
    <row r="5" spans="1:15" x14ac:dyDescent="0.25">
      <c r="A5" s="98"/>
      <c r="B5" s="98" t="s">
        <v>20</v>
      </c>
      <c r="C5" s="96">
        <f>(Einführung!C34)</f>
        <v>0</v>
      </c>
      <c r="D5" s="96" t="s">
        <v>21</v>
      </c>
      <c r="E5" s="105">
        <v>114</v>
      </c>
    </row>
    <row r="6" spans="1:15" x14ac:dyDescent="0.25">
      <c r="A6" s="98"/>
      <c r="B6" s="106"/>
      <c r="C6" s="107"/>
      <c r="D6" s="108"/>
    </row>
    <row r="7" spans="1:15" x14ac:dyDescent="0.25">
      <c r="A7" s="98"/>
      <c r="B7" s="109" t="s">
        <v>145</v>
      </c>
      <c r="C7" s="110" t="s">
        <v>146</v>
      </c>
      <c r="D7" s="111"/>
    </row>
    <row r="8" spans="1:15" x14ac:dyDescent="0.25">
      <c r="A8" s="98"/>
      <c r="B8" s="112" t="s">
        <v>54</v>
      </c>
      <c r="C8" s="113">
        <f>('Cluster Node'!D46)</f>
        <v>0</v>
      </c>
      <c r="D8" s="108"/>
      <c r="O8" s="107"/>
    </row>
    <row r="9" spans="1:15" x14ac:dyDescent="0.25">
      <c r="A9" s="98"/>
      <c r="B9" s="112" t="s">
        <v>53</v>
      </c>
      <c r="C9" s="114">
        <f>('Backup Server'!D42)</f>
        <v>0</v>
      </c>
      <c r="D9" s="108"/>
      <c r="O9" s="107"/>
    </row>
    <row r="10" spans="1:15" x14ac:dyDescent="0.25">
      <c r="A10" s="98"/>
      <c r="B10" s="112" t="s">
        <v>147</v>
      </c>
      <c r="C10" s="114">
        <f>(Netzwerktechnik!D28)</f>
        <v>0</v>
      </c>
      <c r="D10" s="108"/>
      <c r="O10" s="107"/>
    </row>
    <row r="11" spans="1:15" x14ac:dyDescent="0.25">
      <c r="A11" s="98"/>
      <c r="B11" s="115" t="s">
        <v>66</v>
      </c>
      <c r="C11" s="116">
        <f>(Virtualisierungssoftware!D14)</f>
        <v>0</v>
      </c>
      <c r="D11" s="108"/>
    </row>
    <row r="12" spans="1:15" x14ac:dyDescent="0.25">
      <c r="A12" s="98"/>
      <c r="B12" s="107"/>
      <c r="C12" s="107"/>
      <c r="D12" s="108"/>
    </row>
    <row r="13" spans="1:15" x14ac:dyDescent="0.25">
      <c r="A13" s="98"/>
      <c r="B13" s="107"/>
      <c r="C13" s="107"/>
      <c r="D13" s="108"/>
    </row>
    <row r="14" spans="1:15" x14ac:dyDescent="0.25">
      <c r="A14" s="98"/>
      <c r="B14" s="117"/>
      <c r="C14" s="118"/>
      <c r="D14" s="119"/>
    </row>
    <row r="15" spans="1:15" x14ac:dyDescent="0.25">
      <c r="A15" s="98"/>
      <c r="B15" s="120" t="s">
        <v>18</v>
      </c>
      <c r="C15" s="121">
        <f>SUM(C8:C11)</f>
        <v>0</v>
      </c>
      <c r="D15" s="122" t="s">
        <v>148</v>
      </c>
    </row>
    <row r="16" spans="1:15" x14ac:dyDescent="0.25">
      <c r="A16" s="98"/>
      <c r="B16" s="123" t="s">
        <v>17</v>
      </c>
      <c r="C16" s="103">
        <v>1.19</v>
      </c>
      <c r="D16" s="124"/>
    </row>
    <row r="17" spans="1:5" x14ac:dyDescent="0.25">
      <c r="A17" s="98"/>
      <c r="B17" s="125" t="s">
        <v>19</v>
      </c>
      <c r="C17" s="126">
        <f>C15*C16</f>
        <v>0</v>
      </c>
      <c r="D17" s="127"/>
    </row>
    <row r="20" spans="1:5" x14ac:dyDescent="0.25">
      <c r="B20" s="97"/>
      <c r="C20" s="97"/>
      <c r="D20" s="97"/>
      <c r="E20" s="97"/>
    </row>
  </sheetData>
  <sheetProtection algorithmName="SHA-512" hashValue="OsXkQowkFLQqRg9pTndtPIbSRpIsQ8+4XKqOuD/3JCaqeG+wNSDAjRnLVZRMSHFoCb9sa8OK8XLDQqXwve9AWg==" saltValue="b8VHJaoE3DA4/yMShuGriw==" spinCount="100000" sheet="1" objects="1" scenarios="1"/>
  <mergeCells count="1">
    <mergeCell ref="A1:E1"/>
  </mergeCells>
  <conditionalFormatting sqref="C5">
    <cfRule type="cellIs" dxfId="29" priority="1" operator="equal">
      <formula>87</formula>
    </cfRule>
    <cfRule type="cellIs" dxfId="28" priority="2" operator="lessThan">
      <formula>87</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0375DA-EB40-47C8-A5B3-5B0C9F74643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Einführung</vt:lpstr>
      <vt:lpstr>Allgemeine Anforderungen</vt:lpstr>
      <vt:lpstr>Cluster Node</vt:lpstr>
      <vt:lpstr>Backup Server</vt:lpstr>
      <vt:lpstr>Netzwerktechnik</vt:lpstr>
      <vt:lpstr>Virtualisierungssoftware</vt: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Böttcher</dc:creator>
  <cp:lastModifiedBy>Gleißenberger, Jan</cp:lastModifiedBy>
  <cp:lastPrinted>2021-03-03T11:43:28Z</cp:lastPrinted>
  <dcterms:created xsi:type="dcterms:W3CDTF">2021-02-26T10:25:10Z</dcterms:created>
  <dcterms:modified xsi:type="dcterms:W3CDTF">2026-08-14T11:05:12Z</dcterms:modified>
</cp:coreProperties>
</file>